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D:\Desktop\MONIQUIRA\CONTRATOS MONIQUIRA\2026\SELECCION ABREVIADA DE MENOR CUANTIA\28-04-2026 PLAZA DE FERIAS II\PLAZA DE FERIAS\DEFINITIVOS\"/>
    </mc:Choice>
  </mc:AlternateContent>
  <xr:revisionPtr revIDLastSave="0" documentId="13_ncr:1_{47B5F9B4-59E8-407F-84B7-CFA5CA4ABA45}" xr6:coauthVersionLast="47" xr6:coauthVersionMax="47" xr10:uidLastSave="{00000000-0000-0000-0000-000000000000}"/>
  <bookViews>
    <workbookView xWindow="732" yWindow="732" windowWidth="11520" windowHeight="7968" xr2:uid="{684A165E-4080-48B6-99FB-536DF91A551C}"/>
  </bookViews>
  <sheets>
    <sheet name="PRESUPUESTO OFICIAL (Entidad)" sheetId="1" r:id="rId1"/>
    <sheet name="PROPUESTA ECONOMICA(Proponente)" sheetId="2" r:id="rId2"/>
    <sheet name="INDICAR CÓDIGO DEL ITEM DE PAGO" sheetId="3" r:id="rId3"/>
  </sheets>
  <externalReferences>
    <externalReference r:id="rId4"/>
  </externalReferences>
  <definedNames>
    <definedName name="_xlnm.Print_Area" localSheetId="0">'PRESUPUESTO OFICIAL (Entidad)'!$A$1:$M$79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M31" i="3" l="1"/>
  <c r="M47" i="3"/>
  <c r="M39" i="3"/>
  <c r="M24" i="3"/>
  <c r="K55" i="2"/>
  <c r="K63" i="2" s="1"/>
  <c r="K20" i="2"/>
  <c r="K70" i="1"/>
  <c r="J62" i="1"/>
  <c r="K62" i="1" s="1"/>
  <c r="J61" i="1"/>
  <c r="K61" i="1" s="1"/>
  <c r="J60" i="1"/>
  <c r="K60" i="1" s="1"/>
  <c r="J59" i="1"/>
  <c r="K59" i="1" s="1"/>
  <c r="J58" i="1"/>
  <c r="K58" i="1" s="1"/>
  <c r="J57" i="1"/>
  <c r="K57" i="1" s="1"/>
  <c r="J54" i="1"/>
  <c r="K54" i="1" s="1"/>
  <c r="K53" i="1"/>
  <c r="J53" i="1"/>
  <c r="J52" i="1"/>
  <c r="K52" i="1" s="1"/>
  <c r="J51" i="1"/>
  <c r="K51" i="1" s="1"/>
  <c r="J50" i="1"/>
  <c r="K50" i="1" s="1"/>
  <c r="J49" i="1"/>
  <c r="K49" i="1" s="1"/>
  <c r="J48" i="1"/>
  <c r="J47" i="1"/>
  <c r="K47" i="1" s="1"/>
  <c r="J46" i="1"/>
  <c r="J45" i="1"/>
  <c r="K45" i="1" s="1"/>
  <c r="J44" i="1"/>
  <c r="J43" i="1"/>
  <c r="K43" i="1" s="1"/>
  <c r="J42" i="1"/>
  <c r="J41" i="1"/>
  <c r="K41" i="1" s="1"/>
  <c r="J40" i="1"/>
  <c r="J39" i="1"/>
  <c r="K39" i="1" s="1"/>
  <c r="J38" i="1"/>
  <c r="J37" i="1"/>
  <c r="K37" i="1" s="1"/>
  <c r="J36" i="1"/>
  <c r="J35" i="1"/>
  <c r="K35" i="1" s="1"/>
  <c r="J34" i="1"/>
  <c r="J33" i="1"/>
  <c r="K33" i="1" s="1"/>
  <c r="J32" i="1"/>
  <c r="J31" i="1"/>
  <c r="K31" i="1" s="1"/>
  <c r="J30" i="1"/>
  <c r="J29" i="1"/>
  <c r="K29" i="1" s="1"/>
  <c r="J28" i="1"/>
  <c r="J27" i="1"/>
  <c r="K27" i="1" s="1"/>
  <c r="J26" i="1"/>
  <c r="J25" i="1"/>
  <c r="K25" i="1" s="1"/>
  <c r="J24" i="1"/>
  <c r="J23" i="1"/>
  <c r="K23" i="1" s="1"/>
  <c r="J22" i="1"/>
  <c r="J19" i="1"/>
  <c r="K19" i="1" s="1"/>
  <c r="J18" i="1"/>
  <c r="K18" i="1" s="1"/>
  <c r="J17" i="1"/>
  <c r="K17" i="1" s="1"/>
  <c r="J16" i="1"/>
  <c r="K16" i="1" s="1"/>
  <c r="J15" i="1"/>
  <c r="K15" i="1" s="1"/>
  <c r="M49" i="3" l="1"/>
  <c r="K64" i="2"/>
  <c r="K66" i="2" s="1"/>
  <c r="K71" i="2" s="1"/>
  <c r="K20" i="1"/>
  <c r="K22" i="1"/>
  <c r="K24" i="1"/>
  <c r="K26" i="1"/>
  <c r="K28" i="1"/>
  <c r="K30" i="1"/>
  <c r="K32" i="1"/>
  <c r="K34" i="1"/>
  <c r="K36" i="1"/>
  <c r="K38" i="1"/>
  <c r="K40" i="1"/>
  <c r="K42" i="1"/>
  <c r="K44" i="1"/>
  <c r="K46" i="1"/>
  <c r="K48" i="1"/>
  <c r="K63" i="1"/>
  <c r="M51" i="3" l="1"/>
  <c r="M53" i="3" s="1"/>
  <c r="K55" i="1"/>
  <c r="K64" i="1" s="1"/>
  <c r="K66" i="1" s="1"/>
  <c r="K71" i="1" s="1"/>
  <c r="M55" i="3" l="1"/>
  <c r="M57" i="3"/>
  <c r="M56" i="3"/>
  <c r="M59" i="3" l="1"/>
  <c r="M61" i="3" s="1"/>
</calcChain>
</file>

<file path=xl/sharedStrings.xml><?xml version="1.0" encoding="utf-8"?>
<sst xmlns="http://schemas.openxmlformats.org/spreadsheetml/2006/main" count="319" uniqueCount="218">
  <si>
    <t>Formulario 1 - Propuesta económica  - Documento tipo de mínima cuantía de obra pública de infraestructura social</t>
  </si>
  <si>
    <t>Versión: 1 de 21 de agosto de 2025</t>
  </si>
  <si>
    <t>FORMULARIO 1</t>
  </si>
  <si>
    <t>PRESUPUESTO OFICIAL</t>
  </si>
  <si>
    <r>
      <t>[La Entidad puede utilizar este formulario de detalle del</t>
    </r>
    <r>
      <rPr>
        <b/>
        <u/>
        <sz val="11"/>
        <rFont val="Verdana"/>
        <family val="2"/>
      </rPr>
      <t xml:space="preserve"> presupuesto oficial</t>
    </r>
    <r>
      <rPr>
        <sz val="11"/>
        <rFont val="Verdana"/>
        <family val="2"/>
      </rPr>
      <t xml:space="preserve"> para determinar las condiciones bajo las cuales los Proponentes analizarán y presentarán su propuesta económica de forma detallada, sin perjuicio que la Entidad pueda modificarlo o establecer la presentación de la oferta económica con un formulario distinto al indicado.]
[El presente Formulario aplica para los Procesos de Contratación que tengan como forma de pago precios unitarios. Tratándose de otras modalidades de pago, la Entidad debe ajustarlo cuando corresponde a: precio global, llave en mano, administración delegada, reembolso de gastos o cualquier otra forma de pago.]</t>
    </r>
  </si>
  <si>
    <t>Adicionalmente, cuando el proceso de contratación es estructurado por precios unitarios, la Entidad debe aplicar las notas 1, 2 y 3 del presente formulario y las casillas de "Descripción", "Porcentaje" de la Administración, Imprevisto, Utilidad  y total  A.I.U.  resaltadas en color amarillo. Tratándose de otras modalidades de precio, la Entidad puede o no configurar los mismos aspectos.</t>
  </si>
  <si>
    <t>PROYECTO:</t>
  </si>
  <si>
    <t>"CONSTRUCCION, ADECUACION Y MEJORAMIENTO DE LA VIA DE ACCESO Y DE LA PLAZA DE FERIA DE GANADO DEL MUNICIPIO DE MONIQUIRÁ BOYACÁ"</t>
  </si>
  <si>
    <t>Nº</t>
  </si>
  <si>
    <t>ÍTEM DE PAGO</t>
  </si>
  <si>
    <t xml:space="preserve">ESPECIFICACIONES </t>
  </si>
  <si>
    <t>DESCRIPCIÓN ITEM</t>
  </si>
  <si>
    <t>UND.</t>
  </si>
  <si>
    <t>CANTIDAD</t>
  </si>
  <si>
    <t>VALOR UNITARIO</t>
  </si>
  <si>
    <t xml:space="preserve">VALOR TOTAL                                </t>
  </si>
  <si>
    <t>GENERAL</t>
  </si>
  <si>
    <t>PARTICULAR</t>
  </si>
  <si>
    <t>1.0</t>
  </si>
  <si>
    <t>PRELIMINARES</t>
  </si>
  <si>
    <t>1.1</t>
  </si>
  <si>
    <t>2.01.62</t>
  </si>
  <si>
    <t>LOCALIZACIÓN Y REPLANTEO DE OBRA ARQUITECTÓNICA</t>
  </si>
  <si>
    <t>M2</t>
  </si>
  <si>
    <t>1.2</t>
  </si>
  <si>
    <t>3.13.14</t>
  </si>
  <si>
    <t>DEMOLICIÓN OBRAS EN CONCRETO REFORZADO, INCLUYE CARGUE Y RETIRO DE SOBRANTES CON ACARREO LIBRE HASTA 5 KM.).</t>
  </si>
  <si>
    <t>M3</t>
  </si>
  <si>
    <t>1.3</t>
  </si>
  <si>
    <t>3.01.05</t>
  </si>
  <si>
    <t>DESMONTE Y TRASLADO DE ESTRUCTURAS METÁLICAS. ( INCLUYE CARGUE Y DESCARGUES)</t>
  </si>
  <si>
    <t>KG</t>
  </si>
  <si>
    <t>1.4</t>
  </si>
  <si>
    <t>A.P.U. 1</t>
  </si>
  <si>
    <t>DESMONTE ESTRUCTURAS EN MADERA</t>
  </si>
  <si>
    <t>ML</t>
  </si>
  <si>
    <t>1.5</t>
  </si>
  <si>
    <t>2.01.43</t>
  </si>
  <si>
    <t>DESMONTE DE ADOQUÍN PREFABRICADO. (INCLUYE RETIRO Y ACARREO LIBRE HASTA 5 KM.)</t>
  </si>
  <si>
    <t>SUBTOTAL</t>
  </si>
  <si>
    <t>2.0</t>
  </si>
  <si>
    <t>CORRALES, CUARTO DE BÁSCULA Y BASCULA</t>
  </si>
  <si>
    <t>2.1</t>
  </si>
  <si>
    <t>2.02.15</t>
  </si>
  <si>
    <t>EXCAVACIÓNES MECANICAS Y CORTES EN MATERIAL COMÚN (INCLUYE ACARREO LIBRE HASTA 5 KM.)</t>
  </si>
  <si>
    <t>2.2</t>
  </si>
  <si>
    <t>2.01.70</t>
  </si>
  <si>
    <t>EXCAVACIÓN MANUAL EN MATERIAL COMÚN</t>
  </si>
  <si>
    <t>2.3</t>
  </si>
  <si>
    <t>3.03.15</t>
  </si>
  <si>
    <t>RELLENO CON MATERIAL DE AFIRMADO COMPACTADO RANA Y/O VIBROCOMPACTADOR. (INCLUYE ACARREO LIBRE HASTA 5 KM.)</t>
  </si>
  <si>
    <t>2.4</t>
  </si>
  <si>
    <t>2.02.10</t>
  </si>
  <si>
    <t>CONCRETO PARA ZAPATAS DE 21 MPa (3000 PSI) + FORMALETA MADERA</t>
  </si>
  <si>
    <t>2.5</t>
  </si>
  <si>
    <t>2.02.13</t>
  </si>
  <si>
    <t xml:space="preserve">CONCRETO PARA VIGA DE AMARRE 21 MPa (3000 PSI) SECCION RECTANGULAR </t>
  </si>
  <si>
    <t>2.6</t>
  </si>
  <si>
    <t>2.03.01</t>
  </si>
  <si>
    <t>COLUMNAS Y PEDESTALES EN CONCRETO DE 21 MPa - (3000 PSI), H &lt; 3.00 M. (FORMALETA MADERA)</t>
  </si>
  <si>
    <t>2.7</t>
  </si>
  <si>
    <t>2.03.29</t>
  </si>
  <si>
    <t>VIGA AÉREA EN CONCRETO DE 21 MPa - (3000 PSI).</t>
  </si>
  <si>
    <t>2.8</t>
  </si>
  <si>
    <t>2.04.05</t>
  </si>
  <si>
    <t>DINTELES EN CONCRETO DE 15 X 20 CM. DE 17.5 MPa - (2500 PSI). (INCLUYE REFUERZO).</t>
  </si>
  <si>
    <t>2.9</t>
  </si>
  <si>
    <t>2.02.20</t>
  </si>
  <si>
    <t xml:space="preserve"> LOSA MACIZA PARA CIMIENTO EN CONCRETO DE 21 MPa (3000 PSI) H = 20 CM.</t>
  </si>
  <si>
    <t>2.10</t>
  </si>
  <si>
    <t>2.02.35</t>
  </si>
  <si>
    <t>SUMINISTRO, FIGURADA Y AMARRE DE ACERO DE 420 MPa (60000 PSI)</t>
  </si>
  <si>
    <t>2.11</t>
  </si>
  <si>
    <t>2.04.25</t>
  </si>
  <si>
    <t>MURO EN LADRILLO PRENSADO MACIZO E = 0.12 M. (TIPO SANTA FE O SIMILAR)</t>
  </si>
  <si>
    <t>2.12</t>
  </si>
  <si>
    <t>2.02.25</t>
  </si>
  <si>
    <t>SOLADO EN CONCRETO ESPESOR E=0.05M. 14 Mpa (2000 PSI)</t>
  </si>
  <si>
    <t>2.13</t>
  </si>
  <si>
    <t>3.08.23</t>
  </si>
  <si>
    <t>CONCRETO ESTRIADO RAMPAS 17.5 Mpa - (2500 PSI)</t>
  </si>
  <si>
    <t>2.14</t>
  </si>
  <si>
    <t>A.P.U.2</t>
  </si>
  <si>
    <t>SUMINISTRO E INSTALACIÓN TUBO ESTRUCTURAL REDONDO D=3" (INCLUYE ANTICORROSIVO Y PINTURA)</t>
  </si>
  <si>
    <t>2.15</t>
  </si>
  <si>
    <t>2.08.33</t>
  </si>
  <si>
    <t>SUMINISTRO E INSTALACIÓN PERFILERIA METALICA PARA ESTRUCTURA DE CUBIERTA DE EDIFICACIONES. DIMENSIONES Y CALIBRES SEGÚN DISEÑO</t>
  </si>
  <si>
    <t>2.16</t>
  </si>
  <si>
    <t>2.08.25</t>
  </si>
  <si>
    <t>SUMINISTRO E INSTALACIÓN DE CUBIERTA TIPO UPVC</t>
  </si>
  <si>
    <t>2.17</t>
  </si>
  <si>
    <t>2.08.04</t>
  </si>
  <si>
    <t>SUMINISTRO E INSTALACIÓN DE CANAL PVC DE AGUAS LLUVIA (REF. AMAZONAS O SIMILAR).</t>
  </si>
  <si>
    <t>2.18</t>
  </si>
  <si>
    <t>2.08.03</t>
  </si>
  <si>
    <t>SUMINISTRO E INSTALACIÓN DE BAJANTE PVC DE AGUAS LLUVIA. (REF.AMAZONAS O SIMILAR)</t>
  </si>
  <si>
    <t>2.19</t>
  </si>
  <si>
    <t>2.10.01</t>
  </si>
  <si>
    <t>SUMINISTRO E INSTALACIÓN DE ELEMENTOS DE ACOMETIDA AÉREA. CONEXIÓN DESDE RED TRENZADA DE B.T., BAJANTE HACIA EQUIPO DE MEDIDA EN TUBO IMC DE 1"</t>
  </si>
  <si>
    <t>UND</t>
  </si>
  <si>
    <t>2.20</t>
  </si>
  <si>
    <t>2.10.39</t>
  </si>
  <si>
    <t>SUMINISTRO E INSTALACIÓN DE GABINETE PARA EQUIPO DE MEDIDA BIFÁSICO SOBREPUESTO. INCLUYE CONTADOR DE ENERGÍA ELECTRONICO BIFASICO 5 A 100 AMP</t>
  </si>
  <si>
    <t>2.21</t>
  </si>
  <si>
    <t>2.10.90</t>
  </si>
  <si>
    <t>SUMINISTRO E INSTALACIÓN DE TUBERÍA PVC CONDUIT DE 1/2". (TIPO PESADO - DB).</t>
  </si>
  <si>
    <t>2.22</t>
  </si>
  <si>
    <t>2.10.101</t>
  </si>
  <si>
    <t>SUMINISTRO E INSTALACIÓN DE TUBERÍA EMT DE 1 1/2"</t>
  </si>
  <si>
    <t>2.23</t>
  </si>
  <si>
    <t>2.10.105</t>
  </si>
  <si>
    <t>SUMINISTRO E INSTALACIÓN DE SALIDA COMPLETA PARA TOMACORRIENTE MONOFÁSICO, EN CALIBRE 12 AWG Y DUCTO PVC DE 1/2". (INCLUYE APARATO).</t>
  </si>
  <si>
    <t>2.24</t>
  </si>
  <si>
    <t>2.10.136</t>
  </si>
  <si>
    <t>SUMINISTRO E INSTALACIÓN DE SALIDA COMPLETA PARA INTERRUPTOR SENCILLO EN CALIBRE 12 AWG Y DUCTO PVC 1/2 " (INCLUYE APARATO)</t>
  </si>
  <si>
    <t>2.25</t>
  </si>
  <si>
    <t>2.10.178</t>
  </si>
  <si>
    <t>SUMINISTRO E INSTALACIÓN DE PANEL LED CUADRADO DE SOBREPONER DE 24 W</t>
  </si>
  <si>
    <t>2.26</t>
  </si>
  <si>
    <t>2.10.216</t>
  </si>
  <si>
    <t>SUMINISTRO E INSTALACIÓN DE BREAKER TERMOMAGNÉTICO BIPOLAR ENCHUFABLE DE 2 X 50 AMP.</t>
  </si>
  <si>
    <t>2.27</t>
  </si>
  <si>
    <t>2.10.243</t>
  </si>
  <si>
    <t>SUMINISTRO E INSTALACIÓN DE SISTEMA DE PUESTA A TIERRA DE UN ELÉCTRODO DE CU X 2.44 M. (INCLUYE CAJA DE INSPECCIÓN PLÁSTICA DE 30 X 30 CM. Y CONECTOR DOBLE TORNILLO).</t>
  </si>
  <si>
    <t>2.28</t>
  </si>
  <si>
    <t>2.12.09</t>
  </si>
  <si>
    <t>SUMINISTRO E INSTALACIÓN DE SALIDA DE AGUA FRÍA EN TUBERÍA PVC DE 1/2" T.P.</t>
  </si>
  <si>
    <t>2.29</t>
  </si>
  <si>
    <t>2.15.13</t>
  </si>
  <si>
    <t>SUMINSITRO E INSTALACIÓN DE VENTANA CORREDIZA EN ALUMINIO. (INCLUYE VIDRIO DE 5 MM. Y HERRAJES)</t>
  </si>
  <si>
    <t>2.30</t>
  </si>
  <si>
    <t>A.P.U.3</t>
  </si>
  <si>
    <t>SUMINISTRO E INSTALCIÓN DE BÁSCULA GANADERA + CORRALEJA 1500KG</t>
  </si>
  <si>
    <t>2.31</t>
  </si>
  <si>
    <t>3.13.24</t>
  </si>
  <si>
    <t>SUMINISTRO E INSTALACIÓN DE MALLA ELECTROSOLDADA</t>
  </si>
  <si>
    <t>2.32</t>
  </si>
  <si>
    <t>2.15.06</t>
  </si>
  <si>
    <t>SUMINISTRO E INSTALACIÓN DE PUERTA EN LÁMINA CAL. 18. (INCLUYE ANTICORROSIVO). (NO INCLUYE CERRADURA)</t>
  </si>
  <si>
    <t>2.33</t>
  </si>
  <si>
    <t>3.08.22</t>
  </si>
  <si>
    <t>SUMINISTRO E INSTALACIÓN ADOQUÍN DE ARCILLA PEATONAL 10 X 6 X 20 CM (NTC 3289)</t>
  </si>
  <si>
    <t>VÍA DE ACCESO</t>
  </si>
  <si>
    <t>3.01.08</t>
  </si>
  <si>
    <t>LOCALIZACION Y REPLANTEO TOPOGRÁFICO PARA OBRAS DE INFRAESTRUCTURA VIAL</t>
  </si>
  <si>
    <t>KM</t>
  </si>
  <si>
    <t>3.2</t>
  </si>
  <si>
    <t>3.3</t>
  </si>
  <si>
    <t>3.01.02</t>
  </si>
  <si>
    <t>CONFIGURACIÓN Y COMPACTACIÓN SUBRASANTE CBR=95% PARA VIAS</t>
  </si>
  <si>
    <t>3.4</t>
  </si>
  <si>
    <t>3.04.07</t>
  </si>
  <si>
    <t>SUMINISTRO, EXTENDIDA Y COMPACTACIÓN DE MATERIAL SELECCIÓNADO PARA SUBBASE GRANULAR (INCLUYE ACARREO LIBRE HASTA 5KM) (**)</t>
  </si>
  <si>
    <t>3.5</t>
  </si>
  <si>
    <t>3.05.01</t>
  </si>
  <si>
    <t>CONCRETO PARA PAVIMENTO RIGIDO 24.5 MPa - (3500 PSI). (INCLUYE CORTE Y SELLO DE JUNTAS).</t>
  </si>
  <si>
    <t>3.6</t>
  </si>
  <si>
    <t>3.10.12</t>
  </si>
  <si>
    <t>SUMINISTRO FIGURADO Y ARMADO DE ACERO DE REFUERZO 60000 PSI 420 MPA</t>
  </si>
  <si>
    <t>SUBTOTAL OBRA</t>
  </si>
  <si>
    <t>SUBTOTAL OBRAS (INCLUYE  IVA, INC. DIST. Y AIU)</t>
  </si>
  <si>
    <t>ADMINISTRACIÓN</t>
  </si>
  <si>
    <t>A=</t>
  </si>
  <si>
    <t>IMPREVISTOS</t>
  </si>
  <si>
    <t>I=</t>
  </si>
  <si>
    <t>UTILIDAD</t>
  </si>
  <si>
    <t>U=</t>
  </si>
  <si>
    <t>TOTAL A.I.U.</t>
  </si>
  <si>
    <t>A.I.U.=</t>
  </si>
  <si>
    <t>VALOR TOTAL (INCLUYE  IVA, INC. DIST. Y AIU)</t>
  </si>
  <si>
    <r>
      <rPr>
        <b/>
        <sz val="11"/>
        <rFont val="Verdana"/>
        <family val="2"/>
      </rPr>
      <t xml:space="preserve">NOTA 1: </t>
    </r>
    <r>
      <rPr>
        <sz val="11"/>
        <rFont val="Verdana"/>
        <family val="2"/>
      </rPr>
      <t xml:space="preserve"> Se debe tener en cuenta que el PRECIO UNITARIO incluye el valor de AIU.</t>
    </r>
  </si>
  <si>
    <r>
      <rPr>
        <b/>
        <sz val="11"/>
        <rFont val="Verdana"/>
        <family val="2"/>
      </rPr>
      <t>NOTA 2</t>
    </r>
    <r>
      <rPr>
        <sz val="11"/>
        <rFont val="Verdana"/>
        <family val="2"/>
      </rPr>
      <t xml:space="preserve">: Cuando la fracción decimal del peso sea  igual o superior a 5 se aproximará por exceso al número entero siguiente del peso y cuando la fracción decimal del peso sea inferior a 5 se aproximará por defecto al número entero del peso. </t>
    </r>
  </si>
  <si>
    <r>
      <rPr>
        <b/>
        <sz val="11"/>
        <rFont val="Verdana"/>
        <family val="2"/>
      </rPr>
      <t>NOTA 3:</t>
    </r>
    <r>
      <rPr>
        <sz val="11"/>
        <rFont val="Verdana"/>
        <family val="2"/>
      </rPr>
      <t xml:space="preserve"> El AIU y su discriminación deben estar en porcentaje (%). </t>
    </r>
  </si>
  <si>
    <t>PROPUESTA ECONÓMICA</t>
  </si>
  <si>
    <t xml:space="preserve">Cuando el proceso de contratación es estructurado por Precios Unitarios, la Entidad debe aplicar las notas 1, 2 y 3 del presente formato y las casillas de "Descripción", "Porcentaje" de la Administración, Imprevisto, Utilidad  y total  A.I.U.  resaltadas en color amarillo. </t>
  </si>
  <si>
    <t xml:space="preserve">	Firma del Proponente o de su Representante Legal</t>
  </si>
  <si>
    <t>3.0</t>
  </si>
  <si>
    <t>[La entidad podrá utilizar este formato para la presentación de los análisis de Precios Unitarios del Contratista en la oportunidad prevista en el numeral 8.2. del pliego de condiciones]</t>
  </si>
  <si>
    <t xml:space="preserve">ANALISIS DE PRECIOS UNITARIOS </t>
  </si>
  <si>
    <t>CONTRATO N°</t>
  </si>
  <si>
    <t xml:space="preserve">PROYECTO N° </t>
  </si>
  <si>
    <t xml:space="preserve">FECHA DE INICIO:                          </t>
  </si>
  <si>
    <t xml:space="preserve">FECHA DE TERMINACIÓN:      </t>
  </si>
  <si>
    <t xml:space="preserve">OBJETO PROYECTO:                 </t>
  </si>
  <si>
    <t>CAPITULO:</t>
  </si>
  <si>
    <t>ITEM GOBERNACIÓN</t>
  </si>
  <si>
    <t>N° ÍTEM</t>
  </si>
  <si>
    <t>DESCRIPCIÓN</t>
  </si>
  <si>
    <t>UNIDAD</t>
  </si>
  <si>
    <t>1. MATERIAL</t>
  </si>
  <si>
    <t>Descripción</t>
  </si>
  <si>
    <t>Unidad</t>
  </si>
  <si>
    <t>Vr. Unitario</t>
  </si>
  <si>
    <t>Cantidad</t>
  </si>
  <si>
    <t>Valor parcial</t>
  </si>
  <si>
    <t>SUBTOTAL MATERIALES</t>
  </si>
  <si>
    <t>2. EQUIPO</t>
  </si>
  <si>
    <t>SUBTOTAL EQUIPO</t>
  </si>
  <si>
    <t>3. MANO DE OBRA</t>
  </si>
  <si>
    <t>SUBTOTAL MANO DE OBRA</t>
  </si>
  <si>
    <t>4. TRANSPORTE</t>
  </si>
  <si>
    <t>SUBTOTAL TRANSPORTE</t>
  </si>
  <si>
    <t>COSTO DIRECTO</t>
  </si>
  <si>
    <t>INCREMENTO POR DISTANCIA (F.I.D.)</t>
  </si>
  <si>
    <t>TOTAL COSTO DIRECTO + INCREMENTO POR DISTANCIA</t>
  </si>
  <si>
    <t>TOTAL COSTO INDIRECTO</t>
  </si>
  <si>
    <t>TOTAL COSTOS ACTIVIDAD (INCLUYE AIU E INCREMENTO POR DISTANCIA)</t>
  </si>
  <si>
    <t>Firma</t>
  </si>
  <si>
    <t>Nombre:</t>
  </si>
  <si>
    <t>Representante Legal del Contratista o su Apoderado</t>
  </si>
  <si>
    <t>Matricula No. :</t>
  </si>
  <si>
    <t xml:space="preserve"> </t>
  </si>
  <si>
    <t>OBSERVACIONES INTERVENTORÍA O SUPERVISIÓN</t>
  </si>
  <si>
    <t>APROBACIÓN POR INTERVENTORÍA O SUPERVISIÓN</t>
  </si>
  <si>
    <t>Nota 1: Cuando se trate de Análisis de precios unitarios correspondientes a ítems de la propuesta económica aprobada, el interventor  o supervisor aprueba el desglose de los componentes manteniendo el mismo precio unitario de cada ítem, cumpliendo con las especificaciones de construcción vigentes para el proyecto.</t>
  </si>
  <si>
    <t>Nota 2: Cuando se trate de Análisis de precios unitarios de ítems no previstos, el interventor o supervisor aprueba el desglose y precio unitario de cada ítem no previsto, exigiendo la aplicación de los costos correspondientes a insumos y tarifas de la propuesta económica inicial cuando estén contemplados, cumpliendo con las especificaciones de construcción vigente para el proyecto.</t>
  </si>
  <si>
    <t>Representante Legal del Interventor o su apoderado o firma del supervisor</t>
  </si>
  <si>
    <r>
      <t xml:space="preserve">[La entidad puede utilizar este formulario de presentación de </t>
    </r>
    <r>
      <rPr>
        <b/>
        <u/>
        <sz val="11"/>
        <rFont val="Verdana"/>
        <family val="2"/>
      </rPr>
      <t>propuesta económica</t>
    </r>
    <r>
      <rPr>
        <sz val="11"/>
        <rFont val="Verdana"/>
        <family val="2"/>
      </rPr>
      <t xml:space="preserve"> de forma detallada, sin perjuicio que la entidad pueda modificarlo o establecer la presentación de la oferta económica con un formulario distinto al indicado.]
[Los proponentes emplearán el formulario establecido por la entidad para determinar su propuesta económica conforme al Formulario 1 - Presupuesto Oficial publicado por la Entidad]
</t>
    </r>
    <r>
      <rPr>
        <sz val="11"/>
        <color rgb="FFFF0000"/>
        <rFont val="Verdana"/>
        <family val="2"/>
      </rPr>
      <t>[En caso de modificar el formulario, es importante tener en cuenta que no se deben incluir causales de rechazo, reglas o parámetros contrarios a los definidos en el documento base. Los términos del proceso solo se encuentran en el Documento Base, por lo que la Entidad no deberá incluir ningún tipo de notas que se configuren en reglas contrarias a las definidas en dicho documento, las notas únicamente pueden ser aclaratorias para efectos del diligenciamiento del formato]</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</si>
</sst>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42" formatCode="_-&quot;$&quot;\ * #,##0_-;\-&quot;$&quot;\ * #,##0_-;_-&quot;$&quot;\ * &quot;-&quot;_-;_-@_-"/>
    <numFmt numFmtId="44" formatCode="_-&quot;$&quot;\ * #,##0.00_-;\-&quot;$&quot;\ * #,##0.00_-;_-&quot;$&quot;\ * &quot;-&quot;??_-;_-@_-"/>
    <numFmt numFmtId="43" formatCode="_-* #,##0.00_-;\-* #,##0.00_-;_-* &quot;-&quot;??_-;_-@_-"/>
    <numFmt numFmtId="164" formatCode="0.0"/>
    <numFmt numFmtId="165" formatCode="&quot;$&quot;#,##0"/>
    <numFmt numFmtId="166" formatCode="_-&quot;$&quot;* #,##0_-;\-&quot;$&quot;* #,##0_-;_-&quot;$&quot;* &quot;-&quot;_-;_-@_-"/>
    <numFmt numFmtId="167" formatCode="&quot;$&quot;\ #,##0.00"/>
    <numFmt numFmtId="168" formatCode="_-[$$-240A]\ * #,##0.00_ ;_-[$$-240A]\ * \-#,##0.00\ ;_-[$$-240A]\ * &quot;-&quot;??_ ;_-@_ "/>
    <numFmt numFmtId="169" formatCode="0#.00\ \L\t"/>
    <numFmt numFmtId="170" formatCode="_([$$-240A]\ * #,##0_);_([$$-240A]\ * \(#,##0\);_([$$-240A]\ * &quot;-&quot;??_);_(@_)"/>
    <numFmt numFmtId="171" formatCode="_ [$$-240A]\ * #,##0.00_ ;_ [$$-240A]\ * \-#,##0.00_ ;_ [$$-240A]\ * &quot;-&quot;??_ ;_ @_ "/>
    <numFmt numFmtId="172" formatCode="_-* #,##0.00\ &quot;Pts&quot;_-;\-* #,##0.00\ &quot;Pts&quot;_-;_-* &quot;-&quot;??\ &quot;Pts&quot;_-;_-@_-"/>
    <numFmt numFmtId="173" formatCode="_([$$-240A]\ * #,##0.00_);_([$$-240A]\ * \(#,##0.00\);_([$$-240A]\ * &quot;-&quot;??_);_(@_)"/>
    <numFmt numFmtId="174" formatCode="_ * #,##0.00_ ;_ * \-#,##0.00_ ;_ * &quot;-&quot;??_ ;_ @_ "/>
    <numFmt numFmtId="175" formatCode="_ * #,##0_ ;_ * \-#,##0_ ;_ * &quot;-&quot;??_ ;_ @_ "/>
    <numFmt numFmtId="176" formatCode="d/m/yyyy"/>
  </numFmts>
  <fonts count="28">
    <font>
      <sz val="11"/>
      <color theme="1"/>
      <name val="Calibri"/>
      <family val="2"/>
      <scheme val="minor"/>
    </font>
    <font>
      <sz val="11"/>
      <color theme="1"/>
      <name val="Calibri"/>
      <family val="2"/>
      <scheme val="minor"/>
    </font>
    <font>
      <sz val="11"/>
      <name val="Verdana"/>
      <family val="2"/>
    </font>
    <font>
      <sz val="10"/>
      <name val="Arial"/>
      <family val="2"/>
    </font>
    <font>
      <sz val="12"/>
      <name val="Verdana"/>
      <family val="2"/>
    </font>
    <font>
      <b/>
      <sz val="11"/>
      <name val="Verdana"/>
      <family val="2"/>
    </font>
    <font>
      <b/>
      <u/>
      <sz val="11"/>
      <name val="Verdana"/>
      <family val="2"/>
    </font>
    <font>
      <b/>
      <sz val="11"/>
      <name val="Arial Narrow"/>
      <family val="2"/>
    </font>
    <font>
      <b/>
      <sz val="12"/>
      <name val="Arial Narrow"/>
      <family val="2"/>
    </font>
    <font>
      <b/>
      <sz val="11"/>
      <color theme="0"/>
      <name val="Arial Narrow"/>
      <family val="2"/>
    </font>
    <font>
      <u/>
      <sz val="10"/>
      <color indexed="12"/>
      <name val="Arial"/>
      <family val="2"/>
    </font>
    <font>
      <u/>
      <sz val="11"/>
      <color theme="10"/>
      <name val="Arial Narrow"/>
      <family val="2"/>
    </font>
    <font>
      <b/>
      <sz val="10"/>
      <color theme="1"/>
      <name val="Arial Narrow"/>
      <family val="2"/>
    </font>
    <font>
      <sz val="11"/>
      <name val="Arial Narrow"/>
      <family val="2"/>
    </font>
    <font>
      <sz val="11"/>
      <color theme="1"/>
      <name val="Arial Narrow"/>
      <family val="2"/>
    </font>
    <font>
      <b/>
      <sz val="11"/>
      <color theme="1"/>
      <name val="Arial Narrow"/>
      <family val="2"/>
    </font>
    <font>
      <sz val="10"/>
      <color rgb="FF000000"/>
      <name val="Arial Narrow"/>
      <family val="2"/>
    </font>
    <font>
      <sz val="10"/>
      <color theme="1"/>
      <name val="Arial Narrow"/>
      <family val="2"/>
    </font>
    <font>
      <sz val="8"/>
      <name val="Verdana"/>
      <family val="2"/>
    </font>
    <font>
      <sz val="10"/>
      <name val="Verdana"/>
      <family val="2"/>
    </font>
    <font>
      <b/>
      <sz val="11"/>
      <color theme="0"/>
      <name val="Verdana"/>
      <family val="2"/>
    </font>
    <font>
      <sz val="11"/>
      <name val="Aptos Narrow"/>
    </font>
    <font>
      <sz val="11"/>
      <color rgb="FF000000"/>
      <name val="Arial"/>
      <family val="2"/>
    </font>
    <font>
      <b/>
      <sz val="11"/>
      <color rgb="FF000000"/>
      <name val="Arial Narrow"/>
      <family val="2"/>
    </font>
    <font>
      <b/>
      <sz val="11"/>
      <name val="Aptos Narrow"/>
    </font>
    <font>
      <sz val="11"/>
      <color rgb="FF000000"/>
      <name val="Arial Narrow"/>
      <family val="2"/>
    </font>
    <font>
      <b/>
      <sz val="11"/>
      <color rgb="FF3F3F3F"/>
      <name val="Arial Narrow"/>
      <family val="2"/>
    </font>
    <font>
      <sz val="11"/>
      <color rgb="FFFF0000"/>
      <name val="Verdana"/>
      <family val="2"/>
    </font>
  </fonts>
  <fills count="14">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FFFF00"/>
        <bgColor indexed="64"/>
      </patternFill>
    </fill>
    <fill>
      <patternFill patternType="solid">
        <fgColor theme="1" tint="0.499984740745262"/>
        <bgColor indexed="64"/>
      </patternFill>
    </fill>
    <fill>
      <patternFill patternType="solid">
        <fgColor theme="0"/>
        <bgColor theme="0"/>
      </patternFill>
    </fill>
    <fill>
      <patternFill patternType="solid">
        <fgColor theme="7" tint="0.39997558519241921"/>
        <bgColor indexed="64"/>
      </patternFill>
    </fill>
    <fill>
      <patternFill patternType="solid">
        <fgColor rgb="FF9966FF"/>
        <bgColor indexed="64"/>
      </patternFill>
    </fill>
    <fill>
      <patternFill patternType="solid">
        <fgColor rgb="FFD8D8D8"/>
        <bgColor rgb="FFD8D8D8"/>
      </patternFill>
    </fill>
    <fill>
      <patternFill patternType="solid">
        <fgColor theme="0" tint="-0.14999847407452621"/>
        <bgColor rgb="FFFFFFFF"/>
      </patternFill>
    </fill>
    <fill>
      <patternFill patternType="solid">
        <fgColor theme="0" tint="-0.14999847407452621"/>
        <bgColor indexed="64"/>
      </patternFill>
    </fill>
    <fill>
      <patternFill patternType="solid">
        <fgColor rgb="FFFFFFFF"/>
        <bgColor rgb="FFFFFFFF"/>
      </patternFill>
    </fill>
    <fill>
      <patternFill patternType="solid">
        <fgColor theme="0" tint="-0.34998626667073579"/>
        <bgColor indexed="64"/>
      </patternFill>
    </fill>
  </fills>
  <borders count="62">
    <border>
      <left/>
      <right/>
      <top/>
      <bottom/>
      <diagonal/>
    </border>
    <border>
      <left style="double">
        <color indexed="64"/>
      </left>
      <right/>
      <top style="double">
        <color indexed="64"/>
      </top>
      <bottom/>
      <diagonal/>
    </border>
    <border>
      <left/>
      <right/>
      <top style="double">
        <color auto="1"/>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right/>
      <top/>
      <bottom style="medium">
        <color indexed="64"/>
      </bottom>
      <diagonal/>
    </border>
    <border>
      <left style="double">
        <color indexed="64"/>
      </left>
      <right style="medium">
        <color indexed="64"/>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thin">
        <color indexed="64"/>
      </top>
      <bottom/>
      <diagonal/>
    </border>
    <border>
      <left style="thin">
        <color rgb="FF000000"/>
      </left>
      <right style="thin">
        <color rgb="FF000000"/>
      </right>
      <top style="thin">
        <color rgb="FF000000"/>
      </top>
      <bottom/>
      <diagonal/>
    </border>
    <border>
      <left style="thin">
        <color indexed="64"/>
      </left>
      <right style="thin">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style="thin">
        <color rgb="FF000000"/>
      </left>
      <right/>
      <top/>
      <bottom/>
      <diagonal/>
    </border>
    <border>
      <left style="medium">
        <color indexed="64"/>
      </left>
      <right style="medium">
        <color indexed="64"/>
      </right>
      <top style="medium">
        <color indexed="64"/>
      </top>
      <bottom/>
      <diagonal/>
    </border>
    <border>
      <left style="medium">
        <color indexed="64"/>
      </left>
      <right style="hair">
        <color indexed="64"/>
      </right>
      <top style="medium">
        <color indexed="64"/>
      </top>
      <bottom style="medium">
        <color indexed="64"/>
      </bottom>
      <diagonal/>
    </border>
    <border>
      <left style="hair">
        <color indexed="64"/>
      </left>
      <right style="hair">
        <color indexed="64"/>
      </right>
      <top style="medium">
        <color indexed="64"/>
      </top>
      <bottom style="medium">
        <color indexed="64"/>
      </bottom>
      <diagonal/>
    </border>
    <border>
      <left style="hair">
        <color indexed="64"/>
      </left>
      <right style="medium">
        <color indexed="64"/>
      </right>
      <top style="medium">
        <color indexed="64"/>
      </top>
      <bottom style="medium">
        <color indexed="64"/>
      </bottom>
      <diagonal/>
    </border>
    <border>
      <left style="medium">
        <color indexed="64"/>
      </left>
      <right style="hair">
        <color indexed="64"/>
      </right>
      <top/>
      <bottom style="medium">
        <color indexed="64"/>
      </bottom>
      <diagonal/>
    </border>
    <border>
      <left style="hair">
        <color indexed="64"/>
      </left>
      <right style="hair">
        <color indexed="64"/>
      </right>
      <top/>
      <bottom style="medium">
        <color indexed="64"/>
      </bottom>
      <diagonal/>
    </border>
    <border>
      <left style="hair">
        <color indexed="64"/>
      </left>
      <right style="medium">
        <color indexed="64"/>
      </right>
      <top/>
      <bottom style="medium">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s>
  <cellStyleXfs count="19">
    <xf numFmtId="0" fontId="0" fillId="0" borderId="0"/>
    <xf numFmtId="43"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0" fontId="1" fillId="0" borderId="0"/>
    <xf numFmtId="0" fontId="1" fillId="0" borderId="0"/>
    <xf numFmtId="0" fontId="3" fillId="0" borderId="0"/>
    <xf numFmtId="0" fontId="3" fillId="0" borderId="0"/>
    <xf numFmtId="0" fontId="10" fillId="0" borderId="0" applyNumberFormat="0" applyFill="0" applyBorder="0" applyAlignment="0" applyProtection="0">
      <alignment vertical="top"/>
      <protection locked="0"/>
    </xf>
    <xf numFmtId="166" fontId="1" fillId="0" borderId="0" applyFont="0" applyFill="0" applyBorder="0" applyAlignment="0" applyProtection="0"/>
    <xf numFmtId="0" fontId="3" fillId="0" borderId="0"/>
    <xf numFmtId="0" fontId="3" fillId="0" borderId="0"/>
    <xf numFmtId="0" fontId="3" fillId="0" borderId="0"/>
    <xf numFmtId="0" fontId="3" fillId="0" borderId="0"/>
    <xf numFmtId="169" fontId="3" fillId="0" borderId="0" applyFont="0" applyFill="0" applyBorder="0" applyAlignment="0" applyProtection="0"/>
    <xf numFmtId="172" fontId="3" fillId="0" borderId="0" applyFont="0" applyFill="0" applyBorder="0" applyAlignment="0" applyProtection="0"/>
    <xf numFmtId="0" fontId="3" fillId="0" borderId="0"/>
    <xf numFmtId="0" fontId="3" fillId="0" borderId="0"/>
    <xf numFmtId="174" fontId="3" fillId="0" borderId="0" applyFont="0" applyFill="0" applyBorder="0" applyAlignment="0" applyProtection="0"/>
  </cellStyleXfs>
  <cellXfs count="428">
    <xf numFmtId="0" fontId="0" fillId="0" borderId="0" xfId="0"/>
    <xf numFmtId="0" fontId="2" fillId="0" borderId="0" xfId="4" applyFont="1"/>
    <xf numFmtId="0" fontId="2" fillId="0" borderId="0" xfId="4" applyFont="1" applyAlignment="1">
      <alignment horizontal="center"/>
    </xf>
    <xf numFmtId="0" fontId="4" fillId="0" borderId="0" xfId="4" applyFont="1"/>
    <xf numFmtId="0" fontId="4" fillId="0" borderId="0" xfId="4" applyFont="1" applyAlignment="1">
      <alignment horizontal="center"/>
    </xf>
    <xf numFmtId="0" fontId="4" fillId="0" borderId="1" xfId="4" applyFont="1" applyBorder="1"/>
    <xf numFmtId="0" fontId="4" fillId="0" borderId="2" xfId="4" applyFont="1" applyBorder="1"/>
    <xf numFmtId="0" fontId="4" fillId="0" borderId="2" xfId="4" applyFont="1" applyBorder="1" applyAlignment="1">
      <alignment horizontal="center"/>
    </xf>
    <xf numFmtId="0" fontId="4" fillId="0" borderId="3" xfId="4" applyFont="1" applyBorder="1"/>
    <xf numFmtId="0" fontId="4" fillId="0" borderId="4" xfId="4" applyFont="1" applyBorder="1"/>
    <xf numFmtId="0" fontId="4" fillId="0" borderId="5" xfId="4" applyFont="1" applyBorder="1"/>
    <xf numFmtId="0" fontId="4" fillId="2" borderId="0" xfId="4" applyFont="1" applyFill="1"/>
    <xf numFmtId="0" fontId="4" fillId="2" borderId="7" xfId="4" applyFont="1" applyFill="1" applyBorder="1"/>
    <xf numFmtId="0" fontId="4" fillId="2" borderId="5" xfId="4" applyFont="1" applyFill="1" applyBorder="1"/>
    <xf numFmtId="0" fontId="2" fillId="2" borderId="0" xfId="4" applyFont="1" applyFill="1"/>
    <xf numFmtId="0" fontId="4" fillId="0" borderId="7" xfId="4" applyFont="1" applyBorder="1"/>
    <xf numFmtId="0" fontId="2" fillId="0" borderId="17" xfId="4" applyFont="1" applyBorder="1" applyAlignment="1">
      <alignment horizontal="center" vertical="center" wrapText="1"/>
    </xf>
    <xf numFmtId="0" fontId="2" fillId="0" borderId="0" xfId="4" applyFont="1" applyAlignment="1">
      <alignment horizontal="center" vertical="center" wrapText="1"/>
    </xf>
    <xf numFmtId="0" fontId="2" fillId="0" borderId="18" xfId="4" applyFont="1" applyBorder="1" applyAlignment="1">
      <alignment horizontal="center" vertical="center" wrapText="1"/>
    </xf>
    <xf numFmtId="0" fontId="9" fillId="5" borderId="26" xfId="7" applyFont="1" applyFill="1" applyBorder="1" applyAlignment="1">
      <alignment horizontal="center" vertical="center" wrapText="1"/>
    </xf>
    <xf numFmtId="0" fontId="9" fillId="5" borderId="27" xfId="7" applyFont="1" applyFill="1" applyBorder="1" applyAlignment="1">
      <alignment horizontal="center" vertical="center" wrapText="1"/>
    </xf>
    <xf numFmtId="0" fontId="7" fillId="3" borderId="14" xfId="6" applyFont="1" applyFill="1" applyBorder="1" applyAlignment="1">
      <alignment horizontal="center" vertical="center"/>
    </xf>
    <xf numFmtId="0" fontId="7" fillId="3" borderId="14" xfId="6" applyFont="1" applyFill="1" applyBorder="1" applyAlignment="1">
      <alignment vertical="center"/>
    </xf>
    <xf numFmtId="0" fontId="7" fillId="3" borderId="15" xfId="6" applyFont="1" applyFill="1" applyBorder="1" applyAlignment="1">
      <alignment vertical="center"/>
    </xf>
    <xf numFmtId="0" fontId="7" fillId="3" borderId="16" xfId="6" applyFont="1" applyFill="1" applyBorder="1" applyAlignment="1">
      <alignment vertical="center"/>
    </xf>
    <xf numFmtId="164" fontId="11" fillId="0" borderId="28" xfId="8" applyNumberFormat="1" applyFont="1" applyFill="1" applyBorder="1" applyAlignment="1" applyProtection="1">
      <alignment horizontal="center" vertical="center" wrapText="1"/>
    </xf>
    <xf numFmtId="164" fontId="12" fillId="0" borderId="29" xfId="0" applyNumberFormat="1" applyFont="1" applyBorder="1" applyAlignment="1">
      <alignment horizontal="center" vertical="center"/>
    </xf>
    <xf numFmtId="0" fontId="13" fillId="0" borderId="9" xfId="7" applyFont="1" applyBorder="1" applyAlignment="1">
      <alignment horizontal="center" vertical="center"/>
    </xf>
    <xf numFmtId="0" fontId="13" fillId="0" borderId="10" xfId="7" applyFont="1" applyBorder="1" applyAlignment="1">
      <alignment horizontal="center" vertical="center"/>
    </xf>
    <xf numFmtId="0" fontId="14" fillId="0" borderId="30" xfId="0" applyFont="1" applyBorder="1" applyAlignment="1">
      <alignment horizontal="left" vertical="center" wrapText="1"/>
    </xf>
    <xf numFmtId="165" fontId="14" fillId="0" borderId="31" xfId="3" applyNumberFormat="1" applyFont="1" applyFill="1" applyBorder="1" applyAlignment="1">
      <alignment horizontal="center" vertical="center" wrapText="1"/>
    </xf>
    <xf numFmtId="2" fontId="14" fillId="0" borderId="31" xfId="0" applyNumberFormat="1" applyFont="1" applyBorder="1" applyAlignment="1">
      <alignment horizontal="center" vertical="center" wrapText="1"/>
    </xf>
    <xf numFmtId="167" fontId="14" fillId="0" borderId="31" xfId="9" applyNumberFormat="1" applyFont="1" applyFill="1" applyBorder="1" applyAlignment="1">
      <alignment horizontal="center" vertical="center" wrapText="1"/>
    </xf>
    <xf numFmtId="167" fontId="14" fillId="0" borderId="32" xfId="9" applyNumberFormat="1" applyFont="1" applyFill="1" applyBorder="1" applyAlignment="1">
      <alignment horizontal="center" vertical="center" wrapText="1"/>
    </xf>
    <xf numFmtId="0" fontId="13" fillId="0" borderId="31" xfId="7" applyFont="1" applyBorder="1" applyAlignment="1">
      <alignment horizontal="center" vertical="center"/>
    </xf>
    <xf numFmtId="0" fontId="13" fillId="0" borderId="32" xfId="7" applyFont="1" applyBorder="1" applyAlignment="1">
      <alignment horizontal="center" vertical="center"/>
    </xf>
    <xf numFmtId="0" fontId="13" fillId="0" borderId="12" xfId="7" applyFont="1" applyBorder="1" applyAlignment="1">
      <alignment horizontal="center" vertical="center"/>
    </xf>
    <xf numFmtId="0" fontId="13" fillId="0" borderId="13" xfId="7" applyFont="1" applyBorder="1" applyAlignment="1">
      <alignment horizontal="center" vertical="center"/>
    </xf>
    <xf numFmtId="0" fontId="14" fillId="0" borderId="11" xfId="0" applyFont="1" applyBorder="1" applyAlignment="1">
      <alignment horizontal="left" vertical="center" wrapText="1"/>
    </xf>
    <xf numFmtId="165" fontId="14" fillId="0" borderId="12" xfId="3" applyNumberFormat="1" applyFont="1" applyFill="1" applyBorder="1" applyAlignment="1">
      <alignment horizontal="center" vertical="center" wrapText="1"/>
    </xf>
    <xf numFmtId="2" fontId="14" fillId="0" borderId="12" xfId="0" applyNumberFormat="1" applyFont="1" applyBorder="1" applyAlignment="1">
      <alignment horizontal="center" vertical="center" wrapText="1"/>
    </xf>
    <xf numFmtId="167" fontId="14" fillId="0" borderId="12" xfId="9" applyNumberFormat="1" applyFont="1" applyFill="1" applyBorder="1" applyAlignment="1">
      <alignment horizontal="center" vertical="center" wrapText="1"/>
    </xf>
    <xf numFmtId="167" fontId="14" fillId="0" borderId="12" xfId="2" applyNumberFormat="1" applyFont="1" applyFill="1" applyBorder="1" applyAlignment="1">
      <alignment horizontal="center" vertical="center" wrapText="1"/>
    </xf>
    <xf numFmtId="167" fontId="15" fillId="0" borderId="33" xfId="9" applyNumberFormat="1" applyFont="1" applyFill="1" applyBorder="1" applyAlignment="1">
      <alignment horizontal="right" vertical="center" wrapText="1"/>
    </xf>
    <xf numFmtId="0" fontId="7" fillId="3" borderId="33" xfId="6" applyFont="1" applyFill="1" applyBorder="1" applyAlignment="1">
      <alignment horizontal="center" vertical="center"/>
    </xf>
    <xf numFmtId="0" fontId="16" fillId="0" borderId="29" xfId="0" applyFont="1" applyBorder="1" applyAlignment="1">
      <alignment horizontal="left" vertical="center" wrapText="1"/>
    </xf>
    <xf numFmtId="0" fontId="16" fillId="0" borderId="29" xfId="0" applyFont="1" applyBorder="1" applyAlignment="1">
      <alignment horizontal="center" vertical="center"/>
    </xf>
    <xf numFmtId="2" fontId="16" fillId="0" borderId="29" xfId="0" applyNumberFormat="1" applyFont="1" applyBorder="1" applyAlignment="1">
      <alignment horizontal="center" vertical="center"/>
    </xf>
    <xf numFmtId="0" fontId="17" fillId="0" borderId="29" xfId="0" applyFont="1" applyBorder="1" applyAlignment="1">
      <alignment horizontal="left" vertical="center" wrapText="1"/>
    </xf>
    <xf numFmtId="0" fontId="13" fillId="0" borderId="31" xfId="10" applyFont="1" applyBorder="1" applyAlignment="1">
      <alignment horizontal="center" vertical="center"/>
    </xf>
    <xf numFmtId="0" fontId="17" fillId="0" borderId="29" xfId="0" applyFont="1" applyBorder="1" applyAlignment="1">
      <alignment vertical="center" wrapText="1"/>
    </xf>
    <xf numFmtId="0" fontId="12" fillId="0" borderId="29" xfId="0" applyFont="1" applyBorder="1" applyAlignment="1">
      <alignment horizontal="center" vertical="center"/>
    </xf>
    <xf numFmtId="0" fontId="7" fillId="0" borderId="14" xfId="6" applyFont="1" applyBorder="1" applyAlignment="1">
      <alignment vertical="center"/>
    </xf>
    <xf numFmtId="0" fontId="7" fillId="0" borderId="15" xfId="6" applyFont="1" applyBorder="1" applyAlignment="1">
      <alignment vertical="center"/>
    </xf>
    <xf numFmtId="0" fontId="7" fillId="0" borderId="16" xfId="6" applyFont="1" applyBorder="1" applyAlignment="1">
      <alignment vertical="center"/>
    </xf>
    <xf numFmtId="164" fontId="15" fillId="0" borderId="14" xfId="0" applyNumberFormat="1" applyFont="1" applyBorder="1" applyAlignment="1">
      <alignment vertical="center" wrapText="1"/>
    </xf>
    <xf numFmtId="164" fontId="15" fillId="0" borderId="15" xfId="0" applyNumberFormat="1" applyFont="1" applyBorder="1" applyAlignment="1">
      <alignment vertical="center" wrapText="1"/>
    </xf>
    <xf numFmtId="167" fontId="15" fillId="0" borderId="16" xfId="0" applyNumberFormat="1" applyFont="1" applyBorder="1" applyAlignment="1">
      <alignment vertical="center" wrapText="1"/>
    </xf>
    <xf numFmtId="167" fontId="15" fillId="0" borderId="33" xfId="0" applyNumberFormat="1" applyFont="1" applyBorder="1" applyAlignment="1">
      <alignment vertical="center" wrapText="1"/>
    </xf>
    <xf numFmtId="164" fontId="7" fillId="3" borderId="33" xfId="6" applyNumberFormat="1" applyFont="1" applyFill="1" applyBorder="1" applyAlignment="1">
      <alignment horizontal="center" vertical="center"/>
    </xf>
    <xf numFmtId="164" fontId="15" fillId="3" borderId="15" xfId="0" applyNumberFormat="1" applyFont="1" applyFill="1" applyBorder="1" applyAlignment="1">
      <alignment vertical="center" wrapText="1"/>
    </xf>
    <xf numFmtId="44" fontId="15" fillId="3" borderId="16" xfId="0" applyNumberFormat="1" applyFont="1" applyFill="1" applyBorder="1" applyAlignment="1">
      <alignment vertical="center" wrapText="1"/>
    </xf>
    <xf numFmtId="164" fontId="11" fillId="0" borderId="28" xfId="8" quotePrefix="1" applyNumberFormat="1" applyFont="1" applyFill="1" applyBorder="1" applyAlignment="1" applyProtection="1">
      <alignment horizontal="center" vertical="center" wrapText="1"/>
    </xf>
    <xf numFmtId="164" fontId="12" fillId="6" borderId="29" xfId="0" applyNumberFormat="1" applyFont="1" applyFill="1" applyBorder="1" applyAlignment="1">
      <alignment horizontal="center" vertical="center"/>
    </xf>
    <xf numFmtId="0" fontId="7" fillId="0" borderId="9" xfId="6" applyFont="1" applyBorder="1" applyAlignment="1">
      <alignment horizontal="center" vertical="center"/>
    </xf>
    <xf numFmtId="0" fontId="17" fillId="6" borderId="29" xfId="0" applyFont="1" applyFill="1" applyBorder="1" applyAlignment="1">
      <alignment vertical="center" wrapText="1"/>
    </xf>
    <xf numFmtId="167" fontId="14" fillId="0" borderId="9" xfId="0" applyNumberFormat="1" applyFont="1" applyBorder="1" applyAlignment="1">
      <alignment horizontal="center" vertical="center" wrapText="1"/>
    </xf>
    <xf numFmtId="0" fontId="7" fillId="0" borderId="31" xfId="6" applyFont="1" applyBorder="1" applyAlignment="1">
      <alignment horizontal="center" vertical="center"/>
    </xf>
    <xf numFmtId="0" fontId="4" fillId="0" borderId="0" xfId="11" applyFont="1"/>
    <xf numFmtId="0" fontId="4" fillId="0" borderId="4" xfId="11" applyFont="1" applyBorder="1"/>
    <xf numFmtId="0" fontId="4" fillId="0" borderId="5" xfId="11" applyFont="1" applyBorder="1"/>
    <xf numFmtId="0" fontId="18" fillId="0" borderId="0" xfId="11" applyFont="1"/>
    <xf numFmtId="164" fontId="11" fillId="0" borderId="34" xfId="8" quotePrefix="1" applyNumberFormat="1" applyFont="1" applyFill="1" applyBorder="1" applyAlignment="1" applyProtection="1">
      <alignment horizontal="center" vertical="center" wrapText="1"/>
    </xf>
    <xf numFmtId="164" fontId="12" fillId="0" borderId="35" xfId="0" applyNumberFormat="1" applyFont="1" applyBorder="1" applyAlignment="1">
      <alignment horizontal="center" vertical="center"/>
    </xf>
    <xf numFmtId="0" fontId="7" fillId="0" borderId="12" xfId="6" applyFont="1" applyBorder="1" applyAlignment="1">
      <alignment vertical="center"/>
    </xf>
    <xf numFmtId="0" fontId="17" fillId="0" borderId="35" xfId="0" applyFont="1" applyBorder="1" applyAlignment="1">
      <alignment horizontal="left" vertical="center" wrapText="1"/>
    </xf>
    <xf numFmtId="0" fontId="16" fillId="0" borderId="35" xfId="0" applyFont="1" applyBorder="1" applyAlignment="1">
      <alignment horizontal="center" vertical="center"/>
    </xf>
    <xf numFmtId="2" fontId="16" fillId="0" borderId="35" xfId="0" applyNumberFormat="1" applyFont="1" applyBorder="1" applyAlignment="1">
      <alignment horizontal="center" vertical="center"/>
    </xf>
    <xf numFmtId="167" fontId="14" fillId="0" borderId="36" xfId="0" applyNumberFormat="1" applyFont="1" applyBorder="1" applyAlignment="1">
      <alignment horizontal="center" vertical="center" wrapText="1"/>
    </xf>
    <xf numFmtId="0" fontId="17" fillId="0" borderId="14" xfId="0" applyFont="1" applyBorder="1" applyAlignment="1">
      <alignment horizontal="left" vertical="center" wrapText="1"/>
    </xf>
    <xf numFmtId="0" fontId="16" fillId="0" borderId="15" xfId="0" applyFont="1" applyBorder="1" applyAlignment="1">
      <alignment horizontal="center" vertical="center"/>
    </xf>
    <xf numFmtId="2" fontId="16" fillId="0" borderId="15" xfId="0" applyNumberFormat="1" applyFont="1" applyBorder="1" applyAlignment="1">
      <alignment horizontal="center" vertical="center"/>
    </xf>
    <xf numFmtId="167" fontId="14" fillId="0" borderId="16" xfId="0" applyNumberFormat="1" applyFont="1" applyBorder="1" applyAlignment="1">
      <alignment horizontal="center" vertical="center" wrapText="1"/>
    </xf>
    <xf numFmtId="167" fontId="15" fillId="0" borderId="33" xfId="0" applyNumberFormat="1" applyFont="1" applyBorder="1" applyAlignment="1">
      <alignment horizontal="right" vertical="center" wrapText="1"/>
    </xf>
    <xf numFmtId="167" fontId="7" fillId="3" borderId="33" xfId="6" applyNumberFormat="1" applyFont="1" applyFill="1" applyBorder="1" applyAlignment="1">
      <alignment horizontal="right" vertical="center"/>
    </xf>
    <xf numFmtId="49" fontId="7" fillId="0" borderId="0" xfId="12" applyNumberFormat="1" applyFont="1" applyAlignment="1">
      <alignment horizontal="right" vertical="center"/>
    </xf>
    <xf numFmtId="168" fontId="7" fillId="0" borderId="0" xfId="12" applyNumberFormat="1" applyFont="1" applyAlignment="1">
      <alignment vertical="center"/>
    </xf>
    <xf numFmtId="0" fontId="13" fillId="0" borderId="0" xfId="13" applyFont="1"/>
    <xf numFmtId="0" fontId="13" fillId="0" borderId="0" xfId="13" applyFont="1" applyAlignment="1">
      <alignment horizontal="center"/>
    </xf>
    <xf numFmtId="167" fontId="15" fillId="2" borderId="16" xfId="0" applyNumberFormat="1" applyFont="1" applyFill="1" applyBorder="1" applyAlignment="1">
      <alignment vertical="center" wrapText="1"/>
    </xf>
    <xf numFmtId="168" fontId="7" fillId="0" borderId="9" xfId="14" applyNumberFormat="1" applyFont="1" applyFill="1" applyBorder="1" applyAlignment="1">
      <alignment horizontal="center" vertical="center"/>
    </xf>
    <xf numFmtId="9" fontId="9" fillId="7" borderId="33" xfId="0" applyNumberFormat="1" applyFont="1" applyFill="1" applyBorder="1" applyAlignment="1">
      <alignment horizontal="center" vertical="center"/>
    </xf>
    <xf numFmtId="170" fontId="4" fillId="0" borderId="5" xfId="11" applyNumberFormat="1" applyFont="1" applyBorder="1"/>
    <xf numFmtId="0" fontId="13" fillId="0" borderId="0" xfId="7" applyFont="1" applyAlignment="1">
      <alignment horizontal="center" vertical="center"/>
    </xf>
    <xf numFmtId="168" fontId="7" fillId="0" borderId="31" xfId="14" applyNumberFormat="1" applyFont="1" applyFill="1" applyBorder="1" applyAlignment="1">
      <alignment horizontal="center" vertical="center"/>
    </xf>
    <xf numFmtId="9" fontId="9" fillId="7" borderId="39" xfId="0" applyNumberFormat="1" applyFont="1" applyFill="1" applyBorder="1" applyAlignment="1">
      <alignment horizontal="center" vertical="center"/>
    </xf>
    <xf numFmtId="171" fontId="4" fillId="0" borderId="5" xfId="11" applyNumberFormat="1" applyFont="1" applyBorder="1"/>
    <xf numFmtId="168" fontId="7" fillId="0" borderId="12" xfId="14" applyNumberFormat="1" applyFont="1" applyFill="1" applyBorder="1" applyAlignment="1">
      <alignment horizontal="center" vertical="center"/>
    </xf>
    <xf numFmtId="9" fontId="9" fillId="7" borderId="40" xfId="0" applyNumberFormat="1" applyFont="1" applyFill="1" applyBorder="1" applyAlignment="1">
      <alignment horizontal="center" vertical="center"/>
    </xf>
    <xf numFmtId="167" fontId="15" fillId="0" borderId="16" xfId="0" applyNumberFormat="1" applyFont="1" applyBorder="1" applyAlignment="1">
      <alignment horizontal="right" vertical="center" wrapText="1"/>
    </xf>
    <xf numFmtId="0" fontId="19" fillId="0" borderId="0" xfId="11" applyFont="1"/>
    <xf numFmtId="0" fontId="2" fillId="0" borderId="0" xfId="13" applyFont="1"/>
    <xf numFmtId="0" fontId="2" fillId="0" borderId="0" xfId="13" applyFont="1" applyAlignment="1">
      <alignment horizontal="center"/>
    </xf>
    <xf numFmtId="2" fontId="2" fillId="0" borderId="0" xfId="13" applyNumberFormat="1" applyFont="1"/>
    <xf numFmtId="173" fontId="2" fillId="0" borderId="0" xfId="15" applyNumberFormat="1" applyFont="1" applyBorder="1"/>
    <xf numFmtId="39" fontId="5" fillId="0" borderId="0" xfId="15" applyNumberFormat="1" applyFont="1" applyBorder="1" applyAlignment="1">
      <alignment vertical="center"/>
    </xf>
    <xf numFmtId="0" fontId="5" fillId="0" borderId="41" xfId="16" applyFont="1" applyBorder="1" applyAlignment="1">
      <alignment vertical="center"/>
    </xf>
    <xf numFmtId="0" fontId="2" fillId="0" borderId="4" xfId="4" applyFont="1" applyBorder="1"/>
    <xf numFmtId="0" fontId="2" fillId="0" borderId="5" xfId="4" applyFont="1" applyBorder="1"/>
    <xf numFmtId="0" fontId="2" fillId="0" borderId="37" xfId="0" applyFont="1" applyBorder="1" applyAlignment="1">
      <alignment vertical="center" wrapText="1"/>
    </xf>
    <xf numFmtId="0" fontId="19" fillId="0" borderId="6" xfId="11" applyFont="1" applyBorder="1"/>
    <xf numFmtId="0" fontId="2" fillId="0" borderId="6" xfId="0" applyFont="1" applyBorder="1" applyAlignment="1">
      <alignment vertical="center" wrapText="1"/>
    </xf>
    <xf numFmtId="0" fontId="2" fillId="0" borderId="38" xfId="0" applyFont="1" applyBorder="1" applyAlignment="1">
      <alignment vertical="center" wrapText="1"/>
    </xf>
    <xf numFmtId="0" fontId="2" fillId="0" borderId="44" xfId="4" applyFont="1" applyBorder="1"/>
    <xf numFmtId="0" fontId="2" fillId="0" borderId="45" xfId="0" applyFont="1" applyBorder="1" applyAlignment="1">
      <alignment vertical="center" wrapText="1"/>
    </xf>
    <xf numFmtId="0" fontId="2" fillId="0" borderId="46" xfId="4" applyFont="1" applyBorder="1"/>
    <xf numFmtId="0" fontId="2" fillId="0" borderId="0" xfId="0" applyFont="1" applyAlignment="1">
      <alignment vertical="center" wrapText="1"/>
    </xf>
    <xf numFmtId="9" fontId="9" fillId="8" borderId="33" xfId="0" applyNumberFormat="1" applyFont="1" applyFill="1" applyBorder="1" applyAlignment="1">
      <alignment horizontal="center" vertical="center"/>
    </xf>
    <xf numFmtId="9" fontId="9" fillId="8" borderId="39" xfId="0" applyNumberFormat="1" applyFont="1" applyFill="1" applyBorder="1" applyAlignment="1">
      <alignment horizontal="center" vertical="center"/>
    </xf>
    <xf numFmtId="9" fontId="9" fillId="8" borderId="40" xfId="0" applyNumberFormat="1" applyFont="1" applyFill="1" applyBorder="1" applyAlignment="1">
      <alignment horizontal="center" vertical="center"/>
    </xf>
    <xf numFmtId="0" fontId="4" fillId="2" borderId="4" xfId="4" applyFont="1" applyFill="1" applyBorder="1"/>
    <xf numFmtId="0" fontId="20" fillId="5" borderId="26" xfId="7" applyFont="1" applyFill="1" applyBorder="1" applyAlignment="1">
      <alignment horizontal="center" vertical="center" wrapText="1"/>
    </xf>
    <xf numFmtId="0" fontId="20" fillId="5" borderId="27" xfId="7" applyFont="1" applyFill="1" applyBorder="1" applyAlignment="1">
      <alignment horizontal="center" vertical="center" wrapText="1"/>
    </xf>
    <xf numFmtId="0" fontId="5" fillId="3" borderId="14" xfId="6" applyFont="1" applyFill="1" applyBorder="1" applyAlignment="1">
      <alignment horizontal="center" vertical="center"/>
    </xf>
    <xf numFmtId="0" fontId="5" fillId="3" borderId="14" xfId="6" applyFont="1" applyFill="1" applyBorder="1" applyAlignment="1">
      <alignment vertical="center"/>
    </xf>
    <xf numFmtId="0" fontId="5" fillId="3" borderId="15" xfId="6" applyFont="1" applyFill="1" applyBorder="1" applyAlignment="1">
      <alignment vertical="center"/>
    </xf>
    <xf numFmtId="0" fontId="5" fillId="3" borderId="16" xfId="6" applyFont="1" applyFill="1" applyBorder="1" applyAlignment="1">
      <alignment vertical="center"/>
    </xf>
    <xf numFmtId="164" fontId="11" fillId="0" borderId="50" xfId="8" applyNumberFormat="1" applyFont="1" applyFill="1" applyBorder="1" applyAlignment="1" applyProtection="1">
      <alignment horizontal="center" vertical="center" wrapText="1"/>
    </xf>
    <xf numFmtId="0" fontId="2" fillId="0" borderId="9" xfId="10" applyFont="1" applyBorder="1" applyAlignment="1">
      <alignment horizontal="center" vertical="center"/>
    </xf>
    <xf numFmtId="0" fontId="2" fillId="0" borderId="10" xfId="10" applyFont="1" applyBorder="1" applyAlignment="1">
      <alignment horizontal="center" vertical="center"/>
    </xf>
    <xf numFmtId="44" fontId="14" fillId="0" borderId="31" xfId="9" applyNumberFormat="1" applyFont="1" applyFill="1" applyBorder="1" applyAlignment="1">
      <alignment horizontal="center" vertical="center" wrapText="1"/>
    </xf>
    <xf numFmtId="44" fontId="14" fillId="0" borderId="32" xfId="9" applyNumberFormat="1" applyFont="1" applyFill="1" applyBorder="1" applyAlignment="1">
      <alignment horizontal="center" vertical="center" wrapText="1"/>
    </xf>
    <xf numFmtId="164" fontId="11" fillId="0" borderId="31" xfId="8" applyNumberFormat="1" applyFont="1" applyFill="1" applyBorder="1" applyAlignment="1" applyProtection="1">
      <alignment horizontal="center" vertical="center" wrapText="1"/>
    </xf>
    <xf numFmtId="0" fontId="2" fillId="0" borderId="31" xfId="10" applyFont="1" applyBorder="1" applyAlignment="1">
      <alignment horizontal="center" vertical="center"/>
    </xf>
    <xf numFmtId="0" fontId="2" fillId="0" borderId="32" xfId="10" applyFont="1" applyBorder="1" applyAlignment="1">
      <alignment horizontal="center" vertical="center"/>
    </xf>
    <xf numFmtId="164" fontId="11" fillId="0" borderId="34" xfId="8" applyNumberFormat="1" applyFont="1" applyFill="1" applyBorder="1" applyAlignment="1" applyProtection="1">
      <alignment horizontal="center" vertical="center" wrapText="1"/>
    </xf>
    <xf numFmtId="164" fontId="11" fillId="0" borderId="12" xfId="8" applyNumberFormat="1" applyFont="1" applyFill="1" applyBorder="1" applyAlignment="1" applyProtection="1">
      <alignment horizontal="center" vertical="center" wrapText="1"/>
    </xf>
    <xf numFmtId="0" fontId="2" fillId="0" borderId="12" xfId="10" applyFont="1" applyBorder="1" applyAlignment="1">
      <alignment horizontal="center" vertical="center"/>
    </xf>
    <xf numFmtId="0" fontId="2" fillId="0" borderId="13" xfId="10" applyFont="1" applyBorder="1" applyAlignment="1">
      <alignment horizontal="center" vertical="center"/>
    </xf>
    <xf numFmtId="44" fontId="14" fillId="0" borderId="12" xfId="9" applyNumberFormat="1" applyFont="1" applyFill="1" applyBorder="1" applyAlignment="1">
      <alignment horizontal="center" vertical="center" wrapText="1"/>
    </xf>
    <xf numFmtId="44" fontId="14" fillId="0" borderId="13" xfId="9" applyNumberFormat="1" applyFont="1" applyFill="1" applyBorder="1" applyAlignment="1">
      <alignment horizontal="center" vertical="center" wrapText="1"/>
    </xf>
    <xf numFmtId="44" fontId="15" fillId="0" borderId="33" xfId="9" applyNumberFormat="1" applyFont="1" applyFill="1" applyBorder="1" applyAlignment="1">
      <alignment horizontal="center" vertical="center" wrapText="1"/>
    </xf>
    <xf numFmtId="0" fontId="5" fillId="3" borderId="33" xfId="6" applyFont="1" applyFill="1" applyBorder="1" applyAlignment="1">
      <alignment horizontal="center" vertical="center"/>
    </xf>
    <xf numFmtId="0" fontId="14" fillId="0" borderId="31" xfId="0" applyFont="1" applyBorder="1" applyAlignment="1">
      <alignment horizontal="left" vertical="center" wrapText="1"/>
    </xf>
    <xf numFmtId="165" fontId="14" fillId="0" borderId="31" xfId="9" applyNumberFormat="1" applyFont="1" applyFill="1" applyBorder="1" applyAlignment="1">
      <alignment horizontal="center" vertical="center" wrapText="1"/>
    </xf>
    <xf numFmtId="0" fontId="14" fillId="0" borderId="12" xfId="0" applyFont="1" applyBorder="1" applyAlignment="1">
      <alignment horizontal="left" vertical="center" wrapText="1"/>
    </xf>
    <xf numFmtId="165" fontId="14" fillId="0" borderId="12" xfId="9" applyNumberFormat="1" applyFont="1" applyFill="1" applyBorder="1" applyAlignment="1">
      <alignment horizontal="center" vertical="center" wrapText="1"/>
    </xf>
    <xf numFmtId="44" fontId="15" fillId="0" borderId="33" xfId="0" applyNumberFormat="1" applyFont="1" applyBorder="1" applyAlignment="1">
      <alignment vertical="center" wrapText="1"/>
    </xf>
    <xf numFmtId="44" fontId="5" fillId="3" borderId="33" xfId="6" applyNumberFormat="1" applyFont="1" applyFill="1" applyBorder="1" applyAlignment="1">
      <alignment vertical="center"/>
    </xf>
    <xf numFmtId="49" fontId="5" fillId="0" borderId="17" xfId="12" applyNumberFormat="1" applyFont="1" applyBorder="1" applyAlignment="1">
      <alignment horizontal="right" vertical="center"/>
    </xf>
    <xf numFmtId="49" fontId="5" fillId="0" borderId="0" xfId="12" applyNumberFormat="1" applyFont="1" applyAlignment="1">
      <alignment horizontal="right" vertical="center"/>
    </xf>
    <xf numFmtId="168" fontId="5" fillId="0" borderId="18" xfId="12" applyNumberFormat="1" applyFont="1" applyBorder="1" applyAlignment="1">
      <alignment vertical="center"/>
    </xf>
    <xf numFmtId="0" fontId="2" fillId="0" borderId="17" xfId="13" applyFont="1" applyBorder="1"/>
    <xf numFmtId="44" fontId="15" fillId="2" borderId="16" xfId="0" applyNumberFormat="1" applyFont="1" applyFill="1" applyBorder="1" applyAlignment="1">
      <alignment horizontal="center" vertical="center" wrapText="1"/>
    </xf>
    <xf numFmtId="168" fontId="5" fillId="0" borderId="9" xfId="14" applyNumberFormat="1" applyFont="1" applyFill="1" applyBorder="1" applyAlignment="1">
      <alignment horizontal="center" vertical="center"/>
    </xf>
    <xf numFmtId="0" fontId="2" fillId="0" borderId="0" xfId="7" applyFont="1" applyAlignment="1">
      <alignment horizontal="center" vertical="center"/>
    </xf>
    <xf numFmtId="168" fontId="5" fillId="0" borderId="31" xfId="14" applyNumberFormat="1" applyFont="1" applyFill="1" applyBorder="1" applyAlignment="1">
      <alignment horizontal="center" vertical="center"/>
    </xf>
    <xf numFmtId="168" fontId="5" fillId="0" borderId="12" xfId="14" applyNumberFormat="1" applyFont="1" applyFill="1" applyBorder="1" applyAlignment="1">
      <alignment horizontal="center" vertical="center"/>
    </xf>
    <xf numFmtId="44" fontId="15" fillId="0" borderId="16" xfId="0" applyNumberFormat="1" applyFont="1" applyBorder="1" applyAlignment="1">
      <alignment horizontal="center" vertical="center" wrapText="1"/>
    </xf>
    <xf numFmtId="39" fontId="5" fillId="0" borderId="18" xfId="15" applyNumberFormat="1" applyFont="1" applyBorder="1" applyAlignment="1">
      <alignment vertical="center"/>
    </xf>
    <xf numFmtId="0" fontId="2" fillId="2" borderId="42" xfId="5" applyFont="1" applyFill="1" applyBorder="1" applyAlignment="1">
      <alignment horizontal="center" vertical="center" wrapText="1"/>
    </xf>
    <xf numFmtId="0" fontId="2" fillId="2" borderId="0" xfId="5" applyFont="1" applyFill="1" applyAlignment="1">
      <alignment horizontal="center" vertical="center" wrapText="1"/>
    </xf>
    <xf numFmtId="0" fontId="5" fillId="2" borderId="51" xfId="5" applyFont="1" applyFill="1" applyBorder="1" applyAlignment="1">
      <alignment horizontal="center" vertical="center" wrapText="1"/>
    </xf>
    <xf numFmtId="0" fontId="4" fillId="0" borderId="44" xfId="11" applyFont="1" applyBorder="1"/>
    <xf numFmtId="0" fontId="4" fillId="0" borderId="45" xfId="4" applyFont="1" applyBorder="1"/>
    <xf numFmtId="0" fontId="4" fillId="0" borderId="45" xfId="4" applyFont="1" applyBorder="1" applyAlignment="1">
      <alignment horizontal="center"/>
    </xf>
    <xf numFmtId="175" fontId="4" fillId="0" borderId="45" xfId="1" applyNumberFormat="1" applyFont="1" applyBorder="1"/>
    <xf numFmtId="0" fontId="4" fillId="0" borderId="46" xfId="4" applyFont="1" applyBorder="1"/>
    <xf numFmtId="0" fontId="5" fillId="0" borderId="0" xfId="4" applyFont="1"/>
    <xf numFmtId="0" fontId="13" fillId="0" borderId="0" xfId="0" applyFont="1"/>
    <xf numFmtId="0" fontId="13" fillId="0" borderId="1" xfId="0" applyFont="1" applyBorder="1"/>
    <xf numFmtId="0" fontId="13" fillId="0" borderId="2" xfId="0" applyFont="1" applyBorder="1"/>
    <xf numFmtId="0" fontId="13" fillId="0" borderId="3" xfId="0" applyFont="1" applyBorder="1"/>
    <xf numFmtId="0" fontId="13" fillId="0" borderId="4" xfId="0" applyFont="1" applyBorder="1"/>
    <xf numFmtId="0" fontId="13" fillId="0" borderId="5" xfId="0" applyFont="1" applyBorder="1" applyAlignment="1">
      <alignment horizontal="center" wrapText="1"/>
    </xf>
    <xf numFmtId="0" fontId="13" fillId="0" borderId="5" xfId="0" applyFont="1" applyBorder="1"/>
    <xf numFmtId="0" fontId="13" fillId="0" borderId="41" xfId="0" applyFont="1" applyBorder="1"/>
    <xf numFmtId="0" fontId="13" fillId="0" borderId="43" xfId="0" applyFont="1" applyBorder="1"/>
    <xf numFmtId="0" fontId="22" fillId="0" borderId="14" xfId="0" applyFont="1" applyBorder="1" applyAlignment="1">
      <alignment horizontal="right" vertical="center" wrapText="1"/>
    </xf>
    <xf numFmtId="0" fontId="22" fillId="0" borderId="15" xfId="0" applyFont="1" applyBorder="1" applyAlignment="1">
      <alignment horizontal="right" vertical="center" wrapText="1"/>
    </xf>
    <xf numFmtId="0" fontId="13" fillId="0" borderId="15" xfId="0" applyFont="1" applyBorder="1"/>
    <xf numFmtId="0" fontId="13" fillId="0" borderId="16" xfId="0" applyFont="1" applyBorder="1"/>
    <xf numFmtId="164" fontId="26" fillId="0" borderId="40" xfId="0" applyNumberFormat="1" applyFont="1" applyBorder="1" applyAlignment="1">
      <alignment horizontal="center" vertical="center" wrapText="1"/>
    </xf>
    <xf numFmtId="0" fontId="7" fillId="0" borderId="5" xfId="0" applyFont="1" applyBorder="1" applyAlignment="1">
      <alignment horizontal="center" vertical="center"/>
    </xf>
    <xf numFmtId="0" fontId="7" fillId="11" borderId="23" xfId="17" applyFont="1" applyFill="1" applyBorder="1" applyAlignment="1">
      <alignment horizontal="center" vertical="center"/>
    </xf>
    <xf numFmtId="174" fontId="7" fillId="11" borderId="23" xfId="18" quotePrefix="1" applyFont="1" applyFill="1" applyBorder="1" applyAlignment="1">
      <alignment horizontal="center" vertical="center"/>
    </xf>
    <xf numFmtId="0" fontId="7" fillId="11" borderId="24" xfId="17" applyFont="1" applyFill="1" applyBorder="1" applyAlignment="1">
      <alignment horizontal="center" vertical="center"/>
    </xf>
    <xf numFmtId="0" fontId="7" fillId="0" borderId="31" xfId="0" applyFont="1" applyBorder="1" applyAlignment="1">
      <alignment horizontal="center" vertical="center" wrapText="1"/>
    </xf>
    <xf numFmtId="44" fontId="7" fillId="0" borderId="31" xfId="0" applyNumberFormat="1" applyFont="1" applyBorder="1" applyAlignment="1">
      <alignment vertical="center" wrapText="1"/>
    </xf>
    <xf numFmtId="2" fontId="7" fillId="0" borderId="31" xfId="0" applyNumberFormat="1" applyFont="1" applyBorder="1" applyAlignment="1">
      <alignment horizontal="center" vertical="center"/>
    </xf>
    <xf numFmtId="44" fontId="7" fillId="0" borderId="32" xfId="0" applyNumberFormat="1" applyFont="1" applyBorder="1" applyAlignment="1">
      <alignment horizontal="center" vertical="center"/>
    </xf>
    <xf numFmtId="0" fontId="7" fillId="0" borderId="26" xfId="0" applyFont="1" applyBorder="1" applyAlignment="1">
      <alignment horizontal="center" vertical="center" wrapText="1"/>
    </xf>
    <xf numFmtId="44" fontId="7" fillId="0" borderId="26" xfId="0" applyNumberFormat="1" applyFont="1" applyBorder="1" applyAlignment="1">
      <alignment vertical="center" wrapText="1"/>
    </xf>
    <xf numFmtId="2" fontId="7" fillId="0" borderId="26" xfId="0" applyNumberFormat="1" applyFont="1" applyBorder="1" applyAlignment="1">
      <alignment horizontal="center" vertical="center"/>
    </xf>
    <xf numFmtId="0" fontId="7" fillId="0" borderId="0" xfId="0" applyFont="1" applyAlignment="1">
      <alignment horizontal="center" vertical="center"/>
    </xf>
    <xf numFmtId="0" fontId="7" fillId="0" borderId="0" xfId="0" applyFont="1" applyAlignment="1">
      <alignment vertical="center" wrapText="1"/>
    </xf>
    <xf numFmtId="44" fontId="7" fillId="0" borderId="40" xfId="2" applyFont="1" applyFill="1" applyBorder="1" applyAlignment="1">
      <alignment horizontal="center" vertical="center"/>
    </xf>
    <xf numFmtId="10" fontId="7" fillId="0" borderId="31" xfId="0" applyNumberFormat="1" applyFont="1" applyBorder="1" applyAlignment="1">
      <alignment horizontal="center" vertical="center"/>
    </xf>
    <xf numFmtId="0" fontId="7" fillId="0" borderId="26" xfId="0" applyFont="1" applyBorder="1" applyAlignment="1">
      <alignment vertical="center" wrapText="1"/>
    </xf>
    <xf numFmtId="44" fontId="7" fillId="0" borderId="27" xfId="0" applyNumberFormat="1"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vertical="center" wrapText="1"/>
    </xf>
    <xf numFmtId="44" fontId="7" fillId="0" borderId="33" xfId="2" applyFont="1" applyFill="1" applyBorder="1" applyAlignment="1">
      <alignment horizontal="center" vertical="center"/>
    </xf>
    <xf numFmtId="0" fontId="7" fillId="0" borderId="31" xfId="0" applyFont="1" applyBorder="1" applyAlignment="1">
      <alignment vertical="center" wrapText="1"/>
    </xf>
    <xf numFmtId="0" fontId="7" fillId="0" borderId="31" xfId="0" applyFont="1" applyBorder="1" applyAlignment="1">
      <alignment horizontal="center" vertical="center"/>
    </xf>
    <xf numFmtId="0" fontId="7" fillId="0" borderId="32" xfId="0" applyFont="1" applyBorder="1" applyAlignment="1">
      <alignment horizontal="center" vertical="center"/>
    </xf>
    <xf numFmtId="0" fontId="7" fillId="0" borderId="26" xfId="0" applyFont="1" applyBorder="1" applyAlignment="1">
      <alignment horizontal="center" vertical="center"/>
    </xf>
    <xf numFmtId="0" fontId="7" fillId="0" borderId="27" xfId="0" applyFont="1" applyBorder="1" applyAlignment="1">
      <alignment horizontal="center" vertical="center"/>
    </xf>
    <xf numFmtId="44" fontId="7" fillId="11" borderId="33" xfId="2" applyFont="1" applyFill="1" applyBorder="1" applyAlignment="1">
      <alignment vertical="center"/>
    </xf>
    <xf numFmtId="9" fontId="7" fillId="2" borderId="33" xfId="17" applyNumberFormat="1" applyFont="1" applyFill="1" applyBorder="1" applyAlignment="1">
      <alignment vertical="center"/>
    </xf>
    <xf numFmtId="44" fontId="7" fillId="0" borderId="53" xfId="2" applyFont="1" applyFill="1" applyBorder="1" applyAlignment="1">
      <alignment horizontal="center" vertical="center"/>
    </xf>
    <xf numFmtId="44" fontId="7" fillId="7" borderId="33" xfId="2" applyFont="1" applyFill="1" applyBorder="1" applyAlignment="1">
      <alignment vertical="center"/>
    </xf>
    <xf numFmtId="0" fontId="13" fillId="0" borderId="42" xfId="0" applyFont="1" applyBorder="1"/>
    <xf numFmtId="0" fontId="13" fillId="0" borderId="17" xfId="0" applyFont="1" applyBorder="1"/>
    <xf numFmtId="0" fontId="13" fillId="0" borderId="18" xfId="0" applyFont="1" applyBorder="1"/>
    <xf numFmtId="0" fontId="13" fillId="0" borderId="48" xfId="0" applyFont="1" applyBorder="1"/>
    <xf numFmtId="0" fontId="13" fillId="0" borderId="17" xfId="0" applyFont="1" applyBorder="1" applyAlignment="1">
      <alignment horizontal="center"/>
    </xf>
    <xf numFmtId="0" fontId="13" fillId="0" borderId="0" xfId="0" applyFont="1" applyAlignment="1">
      <alignment horizontal="center"/>
    </xf>
    <xf numFmtId="0" fontId="13" fillId="0" borderId="18" xfId="0" applyFont="1" applyBorder="1" applyAlignment="1">
      <alignment horizontal="center"/>
    </xf>
    <xf numFmtId="0" fontId="13" fillId="0" borderId="5" xfId="0" applyFont="1" applyBorder="1" applyAlignment="1">
      <alignment horizontal="center"/>
    </xf>
    <xf numFmtId="0" fontId="7" fillId="0" borderId="28" xfId="0" applyFont="1" applyBorder="1"/>
    <xf numFmtId="0" fontId="13" fillId="0" borderId="60" xfId="0" applyFont="1" applyBorder="1"/>
    <xf numFmtId="0" fontId="13" fillId="0" borderId="61" xfId="0" applyFont="1" applyBorder="1"/>
    <xf numFmtId="0" fontId="7" fillId="0" borderId="17" xfId="0" applyFont="1" applyBorder="1" applyAlignment="1">
      <alignment horizontal="left"/>
    </xf>
    <xf numFmtId="0" fontId="7" fillId="0" borderId="5" xfId="0" applyFont="1" applyBorder="1" applyAlignment="1">
      <alignment wrapText="1"/>
    </xf>
    <xf numFmtId="0" fontId="13" fillId="0" borderId="51" xfId="0" applyFont="1" applyBorder="1"/>
    <xf numFmtId="0" fontId="13" fillId="0" borderId="0" xfId="0" applyFont="1" applyAlignment="1">
      <alignment horizontal="left"/>
    </xf>
    <xf numFmtId="0" fontId="13" fillId="0" borderId="17" xfId="0" applyFont="1" applyBorder="1" applyAlignment="1">
      <alignment horizontal="left"/>
    </xf>
    <xf numFmtId="0" fontId="13" fillId="0" borderId="5" xfId="0" applyFont="1" applyBorder="1" applyAlignment="1">
      <alignment horizontal="right"/>
    </xf>
    <xf numFmtId="0" fontId="13" fillId="0" borderId="6" xfId="0" applyFont="1" applyBorder="1"/>
    <xf numFmtId="0" fontId="13" fillId="0" borderId="44" xfId="0" applyFont="1" applyBorder="1"/>
    <xf numFmtId="0" fontId="13" fillId="0" borderId="45" xfId="0" applyFont="1" applyBorder="1"/>
    <xf numFmtId="0" fontId="13" fillId="0" borderId="46" xfId="0" applyFont="1" applyBorder="1"/>
    <xf numFmtId="0" fontId="2" fillId="3" borderId="17" xfId="4" applyFont="1" applyFill="1" applyBorder="1" applyAlignment="1">
      <alignment horizontal="center" wrapText="1"/>
    </xf>
    <xf numFmtId="0" fontId="2" fillId="3" borderId="0" xfId="4" applyFont="1" applyFill="1" applyAlignment="1">
      <alignment horizontal="center" wrapText="1"/>
    </xf>
    <xf numFmtId="0" fontId="2" fillId="3" borderId="18" xfId="4" applyFont="1" applyFill="1" applyBorder="1" applyAlignment="1">
      <alignment horizontal="center" wrapText="1"/>
    </xf>
    <xf numFmtId="0" fontId="2" fillId="4" borderId="14" xfId="5" applyFont="1" applyFill="1" applyBorder="1" applyAlignment="1">
      <alignment horizontal="left" vertical="center" wrapText="1"/>
    </xf>
    <xf numFmtId="0" fontId="2" fillId="4" borderId="15" xfId="5" applyFont="1" applyFill="1" applyBorder="1" applyAlignment="1">
      <alignment horizontal="left" vertical="center" wrapText="1"/>
    </xf>
    <xf numFmtId="0" fontId="2" fillId="4" borderId="16" xfId="5" applyFont="1" applyFill="1" applyBorder="1" applyAlignment="1">
      <alignment horizontal="left" vertical="center" wrapText="1"/>
    </xf>
    <xf numFmtId="0" fontId="2" fillId="2" borderId="0" xfId="5" applyFont="1" applyFill="1" applyAlignment="1">
      <alignment horizontal="center" vertical="center" wrapText="1"/>
    </xf>
    <xf numFmtId="0" fontId="15" fillId="0" borderId="14" xfId="0" applyFont="1" applyBorder="1" applyAlignment="1">
      <alignment horizontal="right" vertical="center" wrapText="1"/>
    </xf>
    <xf numFmtId="0" fontId="15" fillId="0" borderId="15" xfId="0" applyFont="1" applyBorder="1" applyAlignment="1">
      <alignment horizontal="right" vertical="center" wrapText="1"/>
    </xf>
    <xf numFmtId="0" fontId="15" fillId="0" borderId="16" xfId="0" applyFont="1" applyBorder="1" applyAlignment="1">
      <alignment horizontal="right" vertical="center" wrapText="1"/>
    </xf>
    <xf numFmtId="0" fontId="15" fillId="0" borderId="37" xfId="0" applyFont="1" applyBorder="1" applyAlignment="1">
      <alignment horizontal="right" vertical="center" wrapText="1"/>
    </xf>
    <xf numFmtId="0" fontId="15" fillId="0" borderId="6" xfId="0" applyFont="1" applyBorder="1" applyAlignment="1">
      <alignment horizontal="right" vertical="center" wrapText="1"/>
    </xf>
    <xf numFmtId="0" fontId="15" fillId="0" borderId="38" xfId="0" applyFont="1" applyBorder="1" applyAlignment="1">
      <alignment horizontal="right" vertical="center" wrapText="1"/>
    </xf>
    <xf numFmtId="0" fontId="15" fillId="3" borderId="14" xfId="0" applyFont="1" applyFill="1" applyBorder="1" applyAlignment="1">
      <alignment horizontal="right" vertical="center" wrapText="1"/>
    </xf>
    <xf numFmtId="0" fontId="15" fillId="3" borderId="15" xfId="0" applyFont="1" applyFill="1" applyBorder="1" applyAlignment="1">
      <alignment horizontal="right" vertical="center" wrapText="1"/>
    </xf>
    <xf numFmtId="0" fontId="15" fillId="3" borderId="16" xfId="0" applyFont="1" applyFill="1" applyBorder="1" applyAlignment="1">
      <alignment horizontal="right" vertical="center" wrapText="1"/>
    </xf>
    <xf numFmtId="0" fontId="2" fillId="0" borderId="42" xfId="16" applyFont="1" applyBorder="1" applyAlignment="1">
      <alignment horizontal="center" vertical="center"/>
    </xf>
    <xf numFmtId="0" fontId="2" fillId="0" borderId="43" xfId="16" applyFont="1" applyBorder="1" applyAlignment="1">
      <alignment horizontal="center" vertical="center"/>
    </xf>
    <xf numFmtId="0" fontId="7" fillId="3" borderId="14" xfId="6" applyFont="1" applyFill="1" applyBorder="1" applyAlignment="1">
      <alignment horizontal="center" vertical="center"/>
    </xf>
    <xf numFmtId="0" fontId="7" fillId="3" borderId="15" xfId="6" applyFont="1" applyFill="1" applyBorder="1" applyAlignment="1">
      <alignment horizontal="center" vertical="center"/>
    </xf>
    <xf numFmtId="0" fontId="7" fillId="3" borderId="16" xfId="6" applyFont="1" applyFill="1" applyBorder="1" applyAlignment="1">
      <alignment horizontal="center" vertical="center"/>
    </xf>
    <xf numFmtId="164" fontId="7" fillId="0" borderId="14" xfId="8" quotePrefix="1" applyNumberFormat="1" applyFont="1" applyFill="1" applyBorder="1" applyAlignment="1" applyProtection="1">
      <alignment horizontal="left" vertical="center" wrapText="1"/>
    </xf>
    <xf numFmtId="164" fontId="7" fillId="0" borderId="15" xfId="8" quotePrefix="1" applyNumberFormat="1" applyFont="1" applyFill="1" applyBorder="1" applyAlignment="1" applyProtection="1">
      <alignment horizontal="left" vertical="center" wrapText="1"/>
    </xf>
    <xf numFmtId="164" fontId="7" fillId="0" borderId="16" xfId="8" quotePrefix="1" applyNumberFormat="1" applyFont="1" applyFill="1" applyBorder="1" applyAlignment="1" applyProtection="1">
      <alignment horizontal="left" vertical="center" wrapText="1"/>
    </xf>
    <xf numFmtId="0" fontId="7" fillId="3" borderId="14" xfId="6" applyFont="1" applyFill="1" applyBorder="1" applyAlignment="1">
      <alignment horizontal="right" vertical="center"/>
    </xf>
    <xf numFmtId="0" fontId="7" fillId="3" borderId="15" xfId="6" applyFont="1" applyFill="1" applyBorder="1" applyAlignment="1">
      <alignment horizontal="right" vertical="center"/>
    </xf>
    <xf numFmtId="0" fontId="7" fillId="3" borderId="16" xfId="6" applyFont="1" applyFill="1" applyBorder="1" applyAlignment="1">
      <alignment horizontal="right" vertical="center"/>
    </xf>
    <xf numFmtId="0" fontId="15" fillId="0" borderId="17" xfId="0" applyFont="1" applyBorder="1" applyAlignment="1">
      <alignment horizontal="right" vertical="center" wrapText="1"/>
    </xf>
    <xf numFmtId="0" fontId="15" fillId="0" borderId="0" xfId="0" applyFont="1" applyAlignment="1">
      <alignment horizontal="right" vertical="center" wrapText="1"/>
    </xf>
    <xf numFmtId="0" fontId="15" fillId="0" borderId="18" xfId="0" applyFont="1" applyBorder="1" applyAlignment="1">
      <alignment horizontal="right" vertical="center" wrapText="1"/>
    </xf>
    <xf numFmtId="4" fontId="9" fillId="5" borderId="23" xfId="6" applyNumberFormat="1" applyFont="1" applyFill="1" applyBorder="1" applyAlignment="1">
      <alignment horizontal="center" vertical="center" wrapText="1"/>
    </xf>
    <xf numFmtId="4" fontId="9" fillId="5" borderId="26" xfId="6" applyNumberFormat="1" applyFont="1" applyFill="1" applyBorder="1" applyAlignment="1">
      <alignment horizontal="center" vertical="center" wrapText="1"/>
    </xf>
    <xf numFmtId="4" fontId="9" fillId="5" borderId="24" xfId="6" applyNumberFormat="1" applyFont="1" applyFill="1" applyBorder="1" applyAlignment="1">
      <alignment horizontal="center" vertical="center" wrapText="1"/>
    </xf>
    <xf numFmtId="4" fontId="9" fillId="5" borderId="27" xfId="6" applyNumberFormat="1" applyFont="1" applyFill="1" applyBorder="1" applyAlignment="1">
      <alignment horizontal="center" vertical="center" wrapText="1"/>
    </xf>
    <xf numFmtId="0" fontId="7" fillId="0" borderId="14" xfId="6" applyFont="1" applyBorder="1" applyAlignment="1">
      <alignment horizontal="center" vertical="center"/>
    </xf>
    <xf numFmtId="0" fontId="7" fillId="0" borderId="15" xfId="6" applyFont="1" applyBorder="1" applyAlignment="1">
      <alignment horizontal="center" vertical="center"/>
    </xf>
    <xf numFmtId="0" fontId="7" fillId="0" borderId="16" xfId="6" applyFont="1" applyBorder="1" applyAlignment="1">
      <alignment horizontal="center" vertical="center"/>
    </xf>
    <xf numFmtId="0" fontId="13" fillId="0" borderId="14" xfId="7" applyFont="1" applyBorder="1" applyAlignment="1">
      <alignment horizontal="center" vertical="center" wrapText="1"/>
    </xf>
    <xf numFmtId="0" fontId="13" fillId="0" borderId="15" xfId="7" applyFont="1" applyBorder="1" applyAlignment="1">
      <alignment horizontal="center" vertical="center" wrapText="1"/>
    </xf>
    <xf numFmtId="0" fontId="13" fillId="0" borderId="16" xfId="7" applyFont="1" applyBorder="1" applyAlignment="1">
      <alignment horizontal="center" vertical="center" wrapText="1"/>
    </xf>
    <xf numFmtId="0" fontId="7" fillId="3" borderId="14" xfId="6" applyFont="1" applyFill="1" applyBorder="1" applyAlignment="1">
      <alignment horizontal="center" vertical="center" wrapText="1"/>
    </xf>
    <xf numFmtId="0" fontId="7" fillId="3" borderId="15" xfId="6" applyFont="1" applyFill="1" applyBorder="1" applyAlignment="1">
      <alignment horizontal="center" vertical="center" wrapText="1"/>
    </xf>
    <xf numFmtId="0" fontId="7" fillId="3" borderId="16" xfId="6" applyFont="1" applyFill="1" applyBorder="1" applyAlignment="1">
      <alignment horizontal="center" vertical="center" wrapText="1"/>
    </xf>
    <xf numFmtId="0" fontId="9" fillId="5" borderId="22" xfId="6" applyFont="1" applyFill="1" applyBorder="1" applyAlignment="1">
      <alignment horizontal="center" vertical="center" wrapText="1"/>
    </xf>
    <xf numFmtId="0" fontId="9" fillId="5" borderId="25" xfId="6" applyFont="1" applyFill="1" applyBorder="1" applyAlignment="1">
      <alignment horizontal="center" vertical="center" wrapText="1"/>
    </xf>
    <xf numFmtId="0" fontId="9" fillId="5" borderId="23" xfId="6" applyFont="1" applyFill="1" applyBorder="1" applyAlignment="1">
      <alignment horizontal="center" vertical="center" wrapText="1"/>
    </xf>
    <xf numFmtId="0" fontId="9" fillId="5" borderId="26" xfId="6" applyFont="1" applyFill="1" applyBorder="1" applyAlignment="1">
      <alignment horizontal="center" vertical="center" wrapText="1"/>
    </xf>
    <xf numFmtId="0" fontId="9" fillId="5" borderId="23" xfId="7" applyFont="1" applyFill="1" applyBorder="1" applyAlignment="1">
      <alignment horizontal="center" vertical="center" wrapText="1"/>
    </xf>
    <xf numFmtId="0" fontId="9" fillId="5" borderId="24" xfId="7" applyFont="1" applyFill="1" applyBorder="1" applyAlignment="1">
      <alignment horizontal="center" vertical="center" wrapText="1"/>
    </xf>
    <xf numFmtId="0" fontId="2" fillId="0" borderId="0" xfId="4" applyFont="1" applyAlignment="1">
      <alignment horizontal="left"/>
    </xf>
    <xf numFmtId="0" fontId="5" fillId="0" borderId="0" xfId="5" applyFont="1" applyAlignment="1">
      <alignment horizontal="center" vertical="top"/>
    </xf>
    <xf numFmtId="0" fontId="5" fillId="0" borderId="6" xfId="5" applyFont="1" applyBorder="1" applyAlignment="1">
      <alignment horizontal="center"/>
    </xf>
    <xf numFmtId="0" fontId="2" fillId="3" borderId="8" xfId="4" applyFont="1" applyFill="1" applyBorder="1" applyAlignment="1">
      <alignment horizontal="left" vertical="center" wrapText="1"/>
    </xf>
    <xf numFmtId="0" fontId="2" fillId="3" borderId="9" xfId="4" applyFont="1" applyFill="1" applyBorder="1" applyAlignment="1">
      <alignment horizontal="left" vertical="center" wrapText="1"/>
    </xf>
    <xf numFmtId="0" fontId="2" fillId="3" borderId="10" xfId="4" applyFont="1" applyFill="1" applyBorder="1" applyAlignment="1">
      <alignment horizontal="left" vertical="center" wrapText="1"/>
    </xf>
    <xf numFmtId="0" fontId="2" fillId="3" borderId="11" xfId="4" applyFont="1" applyFill="1" applyBorder="1" applyAlignment="1">
      <alignment horizontal="left" vertical="center" wrapText="1"/>
    </xf>
    <xf numFmtId="0" fontId="2" fillId="3" borderId="12" xfId="4" applyFont="1" applyFill="1" applyBorder="1" applyAlignment="1">
      <alignment horizontal="left" vertical="center" wrapText="1"/>
    </xf>
    <xf numFmtId="0" fontId="2" fillId="3" borderId="13" xfId="4" applyFont="1" applyFill="1" applyBorder="1" applyAlignment="1">
      <alignment horizontal="left" vertical="center" wrapText="1"/>
    </xf>
    <xf numFmtId="0" fontId="2" fillId="4" borderId="14" xfId="4" applyFont="1" applyFill="1" applyBorder="1" applyAlignment="1">
      <alignment horizontal="center" vertical="center" wrapText="1"/>
    </xf>
    <xf numFmtId="0" fontId="2" fillId="4" borderId="15" xfId="4" applyFont="1" applyFill="1" applyBorder="1" applyAlignment="1">
      <alignment horizontal="center" vertical="center" wrapText="1"/>
    </xf>
    <xf numFmtId="0" fontId="2" fillId="4" borderId="16" xfId="4" applyFont="1" applyFill="1" applyBorder="1" applyAlignment="1">
      <alignment horizontal="center" vertical="center" wrapText="1"/>
    </xf>
    <xf numFmtId="0" fontId="7" fillId="0" borderId="19" xfId="0" applyFont="1" applyBorder="1" applyAlignment="1">
      <alignment horizontal="center" vertical="center" wrapText="1"/>
    </xf>
    <xf numFmtId="0" fontId="7" fillId="0" borderId="20" xfId="0" applyFont="1" applyBorder="1" applyAlignment="1">
      <alignment horizontal="center" vertical="center" wrapText="1"/>
    </xf>
    <xf numFmtId="0" fontId="8" fillId="0" borderId="19" xfId="0" quotePrefix="1" applyFont="1" applyBorder="1" applyAlignment="1">
      <alignment horizontal="center" vertical="center" wrapText="1"/>
    </xf>
    <xf numFmtId="0" fontId="8" fillId="0" borderId="21" xfId="0" applyFont="1" applyBorder="1" applyAlignment="1">
      <alignment horizontal="center" vertical="center" wrapText="1"/>
    </xf>
    <xf numFmtId="0" fontId="8" fillId="0" borderId="20" xfId="0" applyFont="1" applyBorder="1" applyAlignment="1">
      <alignment horizontal="center" vertical="center" wrapText="1"/>
    </xf>
    <xf numFmtId="0" fontId="5" fillId="0" borderId="14" xfId="6" applyFont="1" applyBorder="1" applyAlignment="1">
      <alignment horizontal="center" vertical="center"/>
    </xf>
    <xf numFmtId="0" fontId="5" fillId="0" borderId="15" xfId="6" applyFont="1" applyBorder="1" applyAlignment="1">
      <alignment horizontal="center" vertical="center"/>
    </xf>
    <xf numFmtId="0" fontId="5" fillId="0" borderId="16" xfId="6" applyFont="1" applyBorder="1" applyAlignment="1">
      <alignment horizontal="center" vertical="center"/>
    </xf>
    <xf numFmtId="0" fontId="2" fillId="0" borderId="14" xfId="10" applyFont="1" applyBorder="1" applyAlignment="1">
      <alignment horizontal="center" vertical="center" wrapText="1"/>
    </xf>
    <xf numFmtId="0" fontId="2" fillId="0" borderId="15" xfId="10" applyFont="1" applyBorder="1" applyAlignment="1">
      <alignment horizontal="center" vertical="center" wrapText="1"/>
    </xf>
    <xf numFmtId="0" fontId="2" fillId="0" borderId="16" xfId="10" applyFont="1" applyBorder="1" applyAlignment="1">
      <alignment horizontal="center" vertical="center" wrapText="1"/>
    </xf>
    <xf numFmtId="0" fontId="5" fillId="3" borderId="14" xfId="6" applyFont="1" applyFill="1" applyBorder="1" applyAlignment="1">
      <alignment horizontal="center" vertical="center" wrapText="1"/>
    </xf>
    <xf numFmtId="0" fontId="5" fillId="3" borderId="15" xfId="6" applyFont="1" applyFill="1" applyBorder="1" applyAlignment="1">
      <alignment horizontal="center" vertical="center" wrapText="1"/>
    </xf>
    <xf numFmtId="0" fontId="5" fillId="3" borderId="16" xfId="6" applyFont="1" applyFill="1" applyBorder="1" applyAlignment="1">
      <alignment horizontal="center" vertical="center" wrapText="1"/>
    </xf>
    <xf numFmtId="0" fontId="5" fillId="3" borderId="14" xfId="6" applyFont="1" applyFill="1" applyBorder="1" applyAlignment="1">
      <alignment horizontal="right" vertical="center"/>
    </xf>
    <xf numFmtId="0" fontId="5" fillId="3" borderId="15" xfId="6" applyFont="1" applyFill="1" applyBorder="1" applyAlignment="1">
      <alignment horizontal="right" vertical="center"/>
    </xf>
    <xf numFmtId="0" fontId="5" fillId="3" borderId="16" xfId="6" applyFont="1" applyFill="1" applyBorder="1" applyAlignment="1">
      <alignment horizontal="right" vertical="center"/>
    </xf>
    <xf numFmtId="0" fontId="5" fillId="3" borderId="14" xfId="6" applyFont="1" applyFill="1" applyBorder="1" applyAlignment="1">
      <alignment horizontal="center" vertical="center"/>
    </xf>
    <xf numFmtId="0" fontId="5" fillId="3" borderId="15" xfId="6" applyFont="1" applyFill="1" applyBorder="1" applyAlignment="1">
      <alignment horizontal="center" vertical="center"/>
    </xf>
    <xf numFmtId="0" fontId="5" fillId="3" borderId="16" xfId="6" applyFont="1" applyFill="1" applyBorder="1" applyAlignment="1">
      <alignment horizontal="center" vertical="center"/>
    </xf>
    <xf numFmtId="164" fontId="15" fillId="0" borderId="14" xfId="0" applyNumberFormat="1" applyFont="1" applyBorder="1" applyAlignment="1">
      <alignment horizontal="center" vertical="center" wrapText="1"/>
    </xf>
    <xf numFmtId="164" fontId="15" fillId="0" borderId="15" xfId="0" applyNumberFormat="1" applyFont="1" applyBorder="1" applyAlignment="1">
      <alignment horizontal="center" vertical="center" wrapText="1"/>
    </xf>
    <xf numFmtId="164" fontId="15" fillId="0" borderId="16" xfId="0" applyNumberFormat="1" applyFont="1" applyBorder="1" applyAlignment="1">
      <alignment horizontal="center" vertical="center" wrapText="1"/>
    </xf>
    <xf numFmtId="0" fontId="8" fillId="0" borderId="19" xfId="0" applyFont="1" applyBorder="1" applyAlignment="1">
      <alignment horizontal="center" vertical="center" wrapText="1"/>
    </xf>
    <xf numFmtId="0" fontId="20" fillId="5" borderId="22" xfId="6" applyFont="1" applyFill="1" applyBorder="1" applyAlignment="1">
      <alignment horizontal="center" vertical="center" wrapText="1"/>
    </xf>
    <xf numFmtId="0" fontId="20" fillId="5" borderId="25" xfId="6" applyFont="1" applyFill="1" applyBorder="1" applyAlignment="1">
      <alignment horizontal="center" vertical="center" wrapText="1"/>
    </xf>
    <xf numFmtId="0" fontId="20" fillId="5" borderId="23" xfId="6" applyFont="1" applyFill="1" applyBorder="1" applyAlignment="1">
      <alignment horizontal="center" vertical="center" wrapText="1"/>
    </xf>
    <xf numFmtId="0" fontId="20" fillId="5" borderId="26" xfId="6" applyFont="1" applyFill="1" applyBorder="1" applyAlignment="1">
      <alignment horizontal="center" vertical="center" wrapText="1"/>
    </xf>
    <xf numFmtId="0" fontId="20" fillId="5" borderId="23" xfId="7" applyFont="1" applyFill="1" applyBorder="1" applyAlignment="1">
      <alignment horizontal="center" vertical="center" wrapText="1"/>
    </xf>
    <xf numFmtId="0" fontId="20" fillId="5" borderId="24" xfId="7" applyFont="1" applyFill="1" applyBorder="1" applyAlignment="1">
      <alignment horizontal="center" vertical="center" wrapText="1"/>
    </xf>
    <xf numFmtId="4" fontId="20" fillId="5" borderId="23" xfId="6" applyNumberFormat="1" applyFont="1" applyFill="1" applyBorder="1" applyAlignment="1">
      <alignment horizontal="center" vertical="center" wrapText="1"/>
    </xf>
    <xf numFmtId="4" fontId="20" fillId="5" borderId="26" xfId="6" applyNumberFormat="1" applyFont="1" applyFill="1" applyBorder="1" applyAlignment="1">
      <alignment horizontal="center" vertical="center" wrapText="1"/>
    </xf>
    <xf numFmtId="4" fontId="20" fillId="5" borderId="24" xfId="6" applyNumberFormat="1" applyFont="1" applyFill="1" applyBorder="1" applyAlignment="1">
      <alignment horizontal="center" vertical="center" wrapText="1"/>
    </xf>
    <xf numFmtId="4" fontId="20" fillId="5" borderId="27" xfId="6" applyNumberFormat="1" applyFont="1" applyFill="1" applyBorder="1" applyAlignment="1">
      <alignment horizontal="center" vertical="center" wrapText="1"/>
    </xf>
    <xf numFmtId="0" fontId="5" fillId="0" borderId="0" xfId="5" applyFont="1" applyAlignment="1">
      <alignment horizontal="center" vertical="center"/>
    </xf>
    <xf numFmtId="0" fontId="2" fillId="3" borderId="31" xfId="4" applyFont="1" applyFill="1" applyBorder="1" applyAlignment="1">
      <alignment horizontal="justify" vertical="center" wrapText="1"/>
    </xf>
    <xf numFmtId="0" fontId="2" fillId="4" borderId="47" xfId="4" applyFont="1" applyFill="1" applyBorder="1" applyAlignment="1">
      <alignment horizontal="center" wrapText="1"/>
    </xf>
    <xf numFmtId="0" fontId="2" fillId="4" borderId="48" xfId="4" applyFont="1" applyFill="1" applyBorder="1" applyAlignment="1">
      <alignment horizontal="center" wrapText="1"/>
    </xf>
    <xf numFmtId="0" fontId="2" fillId="4" borderId="49" xfId="4" applyFont="1" applyFill="1" applyBorder="1" applyAlignment="1">
      <alignment horizontal="center" wrapText="1"/>
    </xf>
    <xf numFmtId="0" fontId="7" fillId="0" borderId="17" xfId="0" applyFont="1" applyBorder="1" applyAlignment="1">
      <alignment vertical="center" wrapText="1"/>
    </xf>
    <xf numFmtId="0" fontId="7" fillId="0" borderId="0" xfId="0" applyFont="1" applyAlignment="1">
      <alignment vertical="center" wrapText="1"/>
    </xf>
    <xf numFmtId="0" fontId="7" fillId="0" borderId="18" xfId="0" applyFont="1" applyBorder="1" applyAlignment="1">
      <alignment vertical="center" wrapText="1"/>
    </xf>
    <xf numFmtId="0" fontId="7" fillId="0" borderId="17" xfId="0" applyFont="1" applyBorder="1" applyAlignment="1">
      <alignment wrapText="1"/>
    </xf>
    <xf numFmtId="0" fontId="7" fillId="0" borderId="0" xfId="0" applyFont="1" applyAlignment="1">
      <alignment wrapText="1"/>
    </xf>
    <xf numFmtId="0" fontId="7" fillId="0" borderId="18" xfId="0" applyFont="1" applyBorder="1" applyAlignment="1">
      <alignment wrapText="1"/>
    </xf>
    <xf numFmtId="0" fontId="13" fillId="0" borderId="0" xfId="0" applyFont="1" applyAlignment="1">
      <alignment horizontal="right"/>
    </xf>
    <xf numFmtId="0" fontId="13" fillId="0" borderId="18" xfId="0" applyFont="1" applyBorder="1" applyAlignment="1">
      <alignment horizontal="right"/>
    </xf>
    <xf numFmtId="0" fontId="13" fillId="0" borderId="6" xfId="0" applyFont="1" applyBorder="1" applyAlignment="1">
      <alignment horizontal="right"/>
    </xf>
    <xf numFmtId="0" fontId="13" fillId="0" borderId="38" xfId="0" applyFont="1" applyBorder="1" applyAlignment="1">
      <alignment horizontal="right"/>
    </xf>
    <xf numFmtId="0" fontId="13" fillId="0" borderId="37" xfId="0" applyFont="1" applyBorder="1" applyAlignment="1">
      <alignment horizontal="left"/>
    </xf>
    <xf numFmtId="0" fontId="13" fillId="0" borderId="6" xfId="0" applyFont="1" applyBorder="1" applyAlignment="1">
      <alignment horizontal="left"/>
    </xf>
    <xf numFmtId="0" fontId="7" fillId="2" borderId="54" xfId="17" applyFont="1" applyFill="1" applyBorder="1" applyAlignment="1">
      <alignment horizontal="right" vertical="center"/>
    </xf>
    <xf numFmtId="0" fontId="7" fillId="2" borderId="55" xfId="17" applyFont="1" applyFill="1" applyBorder="1" applyAlignment="1">
      <alignment horizontal="right" vertical="center"/>
    </xf>
    <xf numFmtId="0" fontId="7" fillId="2" borderId="56" xfId="17" applyFont="1" applyFill="1" applyBorder="1" applyAlignment="1">
      <alignment horizontal="right" vertical="center"/>
    </xf>
    <xf numFmtId="0" fontId="7" fillId="2" borderId="57" xfId="17" applyFont="1" applyFill="1" applyBorder="1" applyAlignment="1">
      <alignment horizontal="right" vertical="center"/>
    </xf>
    <xf numFmtId="0" fontId="7" fillId="2" borderId="58" xfId="17" applyFont="1" applyFill="1" applyBorder="1" applyAlignment="1">
      <alignment horizontal="right" vertical="center"/>
    </xf>
    <xf numFmtId="0" fontId="7" fillId="2" borderId="59" xfId="17" applyFont="1" applyFill="1" applyBorder="1" applyAlignment="1">
      <alignment horizontal="right" vertical="center"/>
    </xf>
    <xf numFmtId="0" fontId="7" fillId="11" borderId="14" xfId="0" applyFont="1" applyFill="1" applyBorder="1" applyAlignment="1">
      <alignment horizontal="right" vertical="center"/>
    </xf>
    <xf numFmtId="0" fontId="7" fillId="11" borderId="15" xfId="0" applyFont="1" applyFill="1" applyBorder="1" applyAlignment="1">
      <alignment horizontal="right" vertical="center"/>
    </xf>
    <xf numFmtId="0" fontId="7" fillId="11" borderId="16" xfId="0" applyFont="1" applyFill="1" applyBorder="1" applyAlignment="1">
      <alignment horizontal="right" vertical="center"/>
    </xf>
    <xf numFmtId="0" fontId="7" fillId="7" borderId="14" xfId="0" applyFont="1" applyFill="1" applyBorder="1" applyAlignment="1">
      <alignment horizontal="right" vertical="center"/>
    </xf>
    <xf numFmtId="0" fontId="7" fillId="7" borderId="15" xfId="0" applyFont="1" applyFill="1" applyBorder="1" applyAlignment="1">
      <alignment horizontal="right" vertical="center"/>
    </xf>
    <xf numFmtId="0" fontId="7" fillId="7" borderId="16" xfId="0" applyFont="1" applyFill="1" applyBorder="1" applyAlignment="1">
      <alignment horizontal="right" vertical="center"/>
    </xf>
    <xf numFmtId="0" fontId="13" fillId="0" borderId="28" xfId="0" applyFont="1" applyBorder="1" applyAlignment="1">
      <alignment horizontal="center"/>
    </xf>
    <xf numFmtId="0" fontId="13" fillId="0" borderId="60" xfId="0" applyFont="1" applyBorder="1" applyAlignment="1">
      <alignment horizontal="center"/>
    </xf>
    <xf numFmtId="0" fontId="13" fillId="0" borderId="61" xfId="0" applyFont="1" applyBorder="1" applyAlignment="1">
      <alignment horizontal="center"/>
    </xf>
    <xf numFmtId="0" fontId="7" fillId="0" borderId="25" xfId="0" applyFont="1" applyBorder="1" applyAlignment="1">
      <alignment horizontal="left" vertical="center"/>
    </xf>
    <xf numFmtId="0" fontId="7" fillId="0" borderId="26" xfId="0" applyFont="1" applyBorder="1" applyAlignment="1">
      <alignment horizontal="left" vertical="center"/>
    </xf>
    <xf numFmtId="0" fontId="15" fillId="6" borderId="0" xfId="0" applyFont="1" applyFill="1" applyAlignment="1">
      <alignment horizontal="right" vertical="center"/>
    </xf>
    <xf numFmtId="0" fontId="13" fillId="0" borderId="0" xfId="0" applyFont="1"/>
    <xf numFmtId="0" fontId="7" fillId="2" borderId="14" xfId="17" applyFont="1" applyFill="1" applyBorder="1" applyAlignment="1">
      <alignment horizontal="right" vertical="center"/>
    </xf>
    <xf numFmtId="0" fontId="7" fillId="2" borderId="15" xfId="17" applyFont="1" applyFill="1" applyBorder="1" applyAlignment="1">
      <alignment horizontal="right" vertical="center"/>
    </xf>
    <xf numFmtId="0" fontId="7" fillId="2" borderId="41" xfId="17" applyFont="1" applyFill="1" applyBorder="1" applyAlignment="1">
      <alignment horizontal="right" vertical="center"/>
    </xf>
    <xf numFmtId="0" fontId="7" fillId="2" borderId="42" xfId="17" applyFont="1" applyFill="1" applyBorder="1" applyAlignment="1">
      <alignment horizontal="right" vertical="center"/>
    </xf>
    <xf numFmtId="0" fontId="7" fillId="2" borderId="43" xfId="17" applyFont="1" applyFill="1" applyBorder="1" applyAlignment="1">
      <alignment horizontal="right" vertical="center"/>
    </xf>
    <xf numFmtId="0" fontId="7" fillId="13" borderId="14" xfId="0" applyFont="1" applyFill="1" applyBorder="1" applyAlignment="1">
      <alignment horizontal="left" vertical="center"/>
    </xf>
    <xf numFmtId="0" fontId="7" fillId="13" borderId="15" xfId="0" applyFont="1" applyFill="1" applyBorder="1" applyAlignment="1">
      <alignment horizontal="left" vertical="center"/>
    </xf>
    <xf numFmtId="0" fontId="7" fillId="13" borderId="16" xfId="0" applyFont="1" applyFill="1" applyBorder="1" applyAlignment="1">
      <alignment horizontal="left" vertical="center"/>
    </xf>
    <xf numFmtId="0" fontId="7" fillId="11" borderId="22" xfId="0" applyFont="1" applyFill="1" applyBorder="1" applyAlignment="1">
      <alignment horizontal="center"/>
    </xf>
    <xf numFmtId="0" fontId="7" fillId="11" borderId="23" xfId="0" applyFont="1" applyFill="1" applyBorder="1" applyAlignment="1">
      <alignment horizontal="center"/>
    </xf>
    <xf numFmtId="0" fontId="7" fillId="0" borderId="30" xfId="0" applyFont="1" applyBorder="1" applyAlignment="1">
      <alignment horizontal="left" vertical="center"/>
    </xf>
    <xf numFmtId="0" fontId="7" fillId="0" borderId="31" xfId="0" applyFont="1" applyBorder="1" applyAlignment="1">
      <alignment horizontal="left" vertical="center"/>
    </xf>
    <xf numFmtId="0" fontId="7" fillId="0" borderId="0" xfId="0" applyFont="1" applyAlignment="1">
      <alignment horizontal="center" vertical="center"/>
    </xf>
    <xf numFmtId="164" fontId="23" fillId="0" borderId="14" xfId="0" applyNumberFormat="1" applyFont="1" applyBorder="1" applyAlignment="1">
      <alignment horizontal="center" vertical="center"/>
    </xf>
    <xf numFmtId="0" fontId="24" fillId="0" borderId="16" xfId="0" applyFont="1" applyBorder="1"/>
    <xf numFmtId="0" fontId="23" fillId="6" borderId="14" xfId="0" applyFont="1" applyFill="1" applyBorder="1" applyAlignment="1">
      <alignment horizontal="center" vertical="center" wrapText="1"/>
    </xf>
    <xf numFmtId="0" fontId="23" fillId="6" borderId="15" xfId="0" applyFont="1" applyFill="1" applyBorder="1" applyAlignment="1">
      <alignment horizontal="center" vertical="center" wrapText="1"/>
    </xf>
    <xf numFmtId="0" fontId="23" fillId="6" borderId="16" xfId="0" applyFont="1" applyFill="1" applyBorder="1" applyAlignment="1">
      <alignment horizontal="center" vertical="center" wrapText="1"/>
    </xf>
    <xf numFmtId="0" fontId="13" fillId="0" borderId="14" xfId="0" applyFont="1" applyBorder="1" applyAlignment="1">
      <alignment horizontal="center" vertical="center"/>
    </xf>
    <xf numFmtId="0" fontId="13" fillId="0" borderId="15" xfId="0" applyFont="1" applyBorder="1" applyAlignment="1">
      <alignment horizontal="center" vertical="center"/>
    </xf>
    <xf numFmtId="0" fontId="13" fillId="0" borderId="16" xfId="0" applyFont="1" applyBorder="1" applyAlignment="1">
      <alignment horizontal="center" vertical="center"/>
    </xf>
    <xf numFmtId="0" fontId="25" fillId="0" borderId="14" xfId="0" applyFont="1" applyBorder="1" applyAlignment="1">
      <alignment horizontal="center"/>
    </xf>
    <xf numFmtId="0" fontId="25" fillId="0" borderId="15" xfId="0" applyFont="1" applyBorder="1" applyAlignment="1">
      <alignment horizontal="center"/>
    </xf>
    <xf numFmtId="0" fontId="25" fillId="0" borderId="16" xfId="0" applyFont="1" applyBorder="1" applyAlignment="1">
      <alignment horizontal="center"/>
    </xf>
    <xf numFmtId="0" fontId="23" fillId="9" borderId="14" xfId="0" applyFont="1" applyFill="1" applyBorder="1" applyAlignment="1">
      <alignment horizontal="center" vertical="center" wrapText="1"/>
    </xf>
    <xf numFmtId="0" fontId="21" fillId="0" borderId="16" xfId="0" applyFont="1" applyBorder="1"/>
    <xf numFmtId="0" fontId="26" fillId="0" borderId="14" xfId="0" applyFont="1" applyBorder="1" applyAlignment="1">
      <alignment horizontal="center" vertical="center" wrapText="1"/>
    </xf>
    <xf numFmtId="0" fontId="26" fillId="0" borderId="15" xfId="0" applyFont="1" applyBorder="1" applyAlignment="1">
      <alignment horizontal="center" vertical="center" wrapText="1"/>
    </xf>
    <xf numFmtId="0" fontId="26" fillId="0" borderId="16" xfId="0" applyFont="1" applyBorder="1" applyAlignment="1">
      <alignment horizontal="center" vertical="center" wrapText="1"/>
    </xf>
    <xf numFmtId="0" fontId="26" fillId="9" borderId="37" xfId="0" applyFont="1" applyFill="1" applyBorder="1" applyAlignment="1">
      <alignment horizontal="center" vertical="center" wrapText="1"/>
    </xf>
    <xf numFmtId="0" fontId="26" fillId="9" borderId="38" xfId="0" applyFont="1" applyFill="1" applyBorder="1" applyAlignment="1">
      <alignment horizontal="center" vertical="center" wrapText="1"/>
    </xf>
    <xf numFmtId="0" fontId="23" fillId="9" borderId="52" xfId="0" applyFont="1" applyFill="1" applyBorder="1" applyAlignment="1">
      <alignment horizontal="center" vertical="center" wrapText="1"/>
    </xf>
    <xf numFmtId="0" fontId="21" fillId="0" borderId="0" xfId="0" applyFont="1"/>
    <xf numFmtId="0" fontId="23" fillId="9" borderId="15" xfId="0" applyFont="1" applyFill="1" applyBorder="1" applyAlignment="1">
      <alignment horizontal="center" vertical="center" wrapText="1"/>
    </xf>
    <xf numFmtId="0" fontId="23" fillId="9" borderId="16" xfId="0" applyFont="1" applyFill="1" applyBorder="1" applyAlignment="1">
      <alignment horizontal="center" vertical="center" wrapText="1"/>
    </xf>
    <xf numFmtId="0" fontId="23" fillId="10" borderId="37" xfId="0" applyFont="1" applyFill="1" applyBorder="1" applyAlignment="1">
      <alignment horizontal="center" vertical="center" wrapText="1"/>
    </xf>
    <xf numFmtId="0" fontId="24" fillId="11" borderId="38" xfId="0" applyFont="1" applyFill="1" applyBorder="1" applyAlignment="1">
      <alignment horizontal="center" vertical="center"/>
    </xf>
    <xf numFmtId="0" fontId="25" fillId="12" borderId="37" xfId="0" applyFont="1" applyFill="1" applyBorder="1" applyAlignment="1">
      <alignment horizontal="center" wrapText="1"/>
    </xf>
    <xf numFmtId="0" fontId="25" fillId="12" borderId="6" xfId="0" applyFont="1" applyFill="1" applyBorder="1" applyAlignment="1">
      <alignment horizontal="center" wrapText="1"/>
    </xf>
    <xf numFmtId="0" fontId="25" fillId="12" borderId="38" xfId="0" applyFont="1" applyFill="1" applyBorder="1" applyAlignment="1">
      <alignment horizontal="center" wrapText="1"/>
    </xf>
    <xf numFmtId="176" fontId="23" fillId="10" borderId="37" xfId="0" applyNumberFormat="1" applyFont="1" applyFill="1" applyBorder="1" applyAlignment="1">
      <alignment horizontal="center" vertical="center" wrapText="1"/>
    </xf>
    <xf numFmtId="176" fontId="23" fillId="10" borderId="38" xfId="0" applyNumberFormat="1" applyFont="1" applyFill="1" applyBorder="1" applyAlignment="1">
      <alignment horizontal="center" vertical="center" wrapText="1"/>
    </xf>
    <xf numFmtId="0" fontId="13" fillId="0" borderId="37" xfId="0" applyFont="1" applyBorder="1" applyAlignment="1">
      <alignment horizontal="center" vertical="center"/>
    </xf>
    <xf numFmtId="0" fontId="13" fillId="0" borderId="38" xfId="0" applyFont="1" applyBorder="1" applyAlignment="1">
      <alignment horizontal="center" vertical="center"/>
    </xf>
    <xf numFmtId="176" fontId="25" fillId="12" borderId="41" xfId="0" applyNumberFormat="1" applyFont="1" applyFill="1" applyBorder="1" applyAlignment="1">
      <alignment horizontal="center" wrapText="1"/>
    </xf>
    <xf numFmtId="176" fontId="25" fillId="12" borderId="43" xfId="0" applyNumberFormat="1" applyFont="1" applyFill="1" applyBorder="1" applyAlignment="1">
      <alignment horizontal="center" wrapText="1"/>
    </xf>
    <xf numFmtId="176" fontId="25" fillId="12" borderId="37" xfId="0" applyNumberFormat="1" applyFont="1" applyFill="1" applyBorder="1" applyAlignment="1">
      <alignment horizontal="center" wrapText="1"/>
    </xf>
    <xf numFmtId="176" fontId="25" fillId="12" borderId="38" xfId="0" applyNumberFormat="1" applyFont="1" applyFill="1" applyBorder="1" applyAlignment="1">
      <alignment horizontal="center" wrapText="1"/>
    </xf>
    <xf numFmtId="0" fontId="15" fillId="10" borderId="41" xfId="0" applyFont="1" applyFill="1" applyBorder="1" applyAlignment="1">
      <alignment horizontal="center" vertical="center" wrapText="1"/>
    </xf>
    <xf numFmtId="0" fontId="24" fillId="11" borderId="43" xfId="0" applyFont="1" applyFill="1" applyBorder="1" applyAlignment="1">
      <alignment horizontal="center"/>
    </xf>
    <xf numFmtId="0" fontId="14" fillId="12" borderId="14" xfId="0" quotePrefix="1" applyFont="1" applyFill="1" applyBorder="1" applyAlignment="1">
      <alignment horizontal="center" vertical="center" wrapText="1"/>
    </xf>
    <xf numFmtId="0" fontId="14" fillId="12" borderId="15" xfId="0" quotePrefix="1" applyFont="1" applyFill="1" applyBorder="1" applyAlignment="1">
      <alignment horizontal="center" vertical="center" wrapText="1"/>
    </xf>
    <xf numFmtId="0" fontId="14" fillId="12" borderId="16" xfId="0" quotePrefix="1" applyFont="1" applyFill="1" applyBorder="1" applyAlignment="1">
      <alignment horizontal="center" vertical="center" wrapText="1"/>
    </xf>
    <xf numFmtId="0" fontId="13" fillId="0" borderId="0" xfId="0" applyFont="1" applyAlignment="1">
      <alignment horizontal="left"/>
    </xf>
    <xf numFmtId="0" fontId="13" fillId="3" borderId="31" xfId="0" applyFont="1" applyFill="1" applyBorder="1" applyAlignment="1">
      <alignment horizontal="center" vertical="center" wrapText="1"/>
    </xf>
    <xf numFmtId="0" fontId="7" fillId="3" borderId="14" xfId="0" applyFont="1" applyFill="1" applyBorder="1" applyAlignment="1">
      <alignment horizontal="center" vertical="center"/>
    </xf>
    <xf numFmtId="0" fontId="7" fillId="3" borderId="15" xfId="0" applyFont="1" applyFill="1" applyBorder="1" applyAlignment="1">
      <alignment horizontal="center" vertical="center"/>
    </xf>
    <xf numFmtId="0" fontId="7" fillId="3" borderId="16" xfId="0" applyFont="1" applyFill="1" applyBorder="1" applyAlignment="1">
      <alignment horizontal="center" vertical="center"/>
    </xf>
    <xf numFmtId="0" fontId="15" fillId="9" borderId="41" xfId="0" applyFont="1" applyFill="1" applyBorder="1" applyAlignment="1">
      <alignment horizontal="center" vertical="center"/>
    </xf>
    <xf numFmtId="0" fontId="15" fillId="9" borderId="42" xfId="0" applyFont="1" applyFill="1" applyBorder="1" applyAlignment="1">
      <alignment horizontal="center" vertical="center"/>
    </xf>
    <xf numFmtId="0" fontId="21" fillId="0" borderId="41" xfId="0" applyFont="1" applyBorder="1" applyAlignment="1">
      <alignment horizontal="center" vertical="center"/>
    </xf>
    <xf numFmtId="0" fontId="21" fillId="0" borderId="42" xfId="0" applyFont="1" applyBorder="1" applyAlignment="1">
      <alignment horizontal="center" vertical="center"/>
    </xf>
    <xf numFmtId="0" fontId="21" fillId="0" borderId="43" xfId="0" applyFont="1" applyBorder="1" applyAlignment="1">
      <alignment horizontal="center" vertical="center"/>
    </xf>
    <xf numFmtId="0" fontId="15" fillId="9" borderId="43" xfId="0" applyFont="1" applyFill="1" applyBorder="1" applyAlignment="1">
      <alignment horizontal="center" vertical="center"/>
    </xf>
  </cellXfs>
  <cellStyles count="19">
    <cellStyle name="Hipervínculo" xfId="8" builtinId="8"/>
    <cellStyle name="Millares" xfId="1" builtinId="3"/>
    <cellStyle name="Millares 4 2 3" xfId="18" xr:uid="{EE438BC8-189B-4A60-95ED-49D5697B882C}"/>
    <cellStyle name="Millares_FORMULARIO 4 - M-OFERENTE PPTA ECONOMICA" xfId="14" xr:uid="{494B5374-E848-404E-B615-7347E13C1D6E}"/>
    <cellStyle name="Moneda" xfId="2" builtinId="4"/>
    <cellStyle name="Moneda [0]" xfId="3" builtinId="7"/>
    <cellStyle name="Moneda [0] 2" xfId="9" xr:uid="{6EC1416B-E5CA-4321-8A3F-3E64E7A3C29B}"/>
    <cellStyle name="Moneda 2 2 2 2 2" xfId="15" xr:uid="{5ABC957C-31B4-4249-BB9D-2B29F7A50AA7}"/>
    <cellStyle name="Normal" xfId="0" builtinId="0"/>
    <cellStyle name="Normal 2" xfId="6" xr:uid="{B35F75CD-145B-4AC1-B8EB-153C93F78457}"/>
    <cellStyle name="Normal 2 10 2 2" xfId="10" xr:uid="{895D3392-220C-4394-A42F-27DD8A5F92B6}"/>
    <cellStyle name="Normal 2 10 3" xfId="7" xr:uid="{879C32B3-84A9-4A8E-BA79-9276FF1D4B6E}"/>
    <cellStyle name="Normal 2 2" xfId="16" xr:uid="{E8611D6E-6A1E-4586-964D-1850F2975C8D}"/>
    <cellStyle name="Normal 2 2 2" xfId="17" xr:uid="{29FFB1A8-9487-4A40-9C55-60FC73FDE6ED}"/>
    <cellStyle name="Normal 3" xfId="4" xr:uid="{8A99CE86-7BDA-4A25-9532-E3F575642D5F}"/>
    <cellStyle name="Normal 3 11" xfId="5" xr:uid="{25A445EE-CDA2-4A8A-A78B-3726FEDEDBC4}"/>
    <cellStyle name="Normal 3 2" xfId="11" xr:uid="{894FB8EC-0FD3-47BE-AA2F-5F1B4119589B}"/>
    <cellStyle name="Normal 3 2 2" xfId="13" xr:uid="{D4656713-A83E-4757-8B85-2C16D7CBD2DD}"/>
    <cellStyle name="Normal_PTO OFICIAL PREPLIEGO (CORREGIDO) 2" xfId="12" xr:uid="{424F8985-AF08-4E5B-8D16-0CE5C19DC26F}"/>
  </cellStyles>
  <dxfs count="0"/>
  <tableStyles count="0" defaultTableStyle="TableStyleMedium2" defaultPivotStyle="PivotStyleLight16"/>
  <colors>
    <mruColors>
      <color rgb="FF9966FF"/>
      <color rgb="FFCC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drawing1.xml><?xml version="1.0" encoding="utf-8"?>
<xdr:wsDr xmlns:xdr="http://schemas.openxmlformats.org/drawingml/2006/spreadsheetDrawing" xmlns:a="http://schemas.openxmlformats.org/drawingml/2006/main">
  <xdr:twoCellAnchor editAs="oneCell">
    <xdr:from>
      <xdr:col>6</xdr:col>
      <xdr:colOff>152400</xdr:colOff>
      <xdr:row>6</xdr:row>
      <xdr:rowOff>0</xdr:rowOff>
    </xdr:from>
    <xdr:to>
      <xdr:col>6</xdr:col>
      <xdr:colOff>447675</xdr:colOff>
      <xdr:row>6</xdr:row>
      <xdr:rowOff>230910</xdr:rowOff>
    </xdr:to>
    <xdr:sp macro="" textlink="">
      <xdr:nvSpPr>
        <xdr:cNvPr id="2" name="Check Box 5" hidden="1">
          <a:extLst>
            <a:ext uri="{63B3BB69-23CF-44E3-9099-C40C66FF867C}">
              <a14:compatExt xmlns:a14="http://schemas.microsoft.com/office/drawing/2010/main" spid="_x0000_s2051"/>
            </a:ext>
            <a:ext uri="{FF2B5EF4-FFF2-40B4-BE49-F238E27FC236}">
              <a16:creationId xmlns:a16="http://schemas.microsoft.com/office/drawing/2014/main" id="{72A385FC-005D-47B9-88CE-B7F9EAC2E9C1}"/>
            </a:ext>
          </a:extLst>
        </xdr:cNvPr>
        <xdr:cNvSpPr/>
      </xdr:nvSpPr>
      <xdr:spPr bwMode="auto">
        <a:xfrm>
          <a:off x="4290060" y="1501140"/>
          <a:ext cx="295275" cy="2309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9</xdr:col>
      <xdr:colOff>152400</xdr:colOff>
      <xdr:row>6</xdr:row>
      <xdr:rowOff>0</xdr:rowOff>
    </xdr:from>
    <xdr:to>
      <xdr:col>9</xdr:col>
      <xdr:colOff>447675</xdr:colOff>
      <xdr:row>6</xdr:row>
      <xdr:rowOff>230910</xdr:rowOff>
    </xdr:to>
    <xdr:sp macro="" textlink="">
      <xdr:nvSpPr>
        <xdr:cNvPr id="3" name="Check Box 6" hidden="1">
          <a:extLst>
            <a:ext uri="{63B3BB69-23CF-44E3-9099-C40C66FF867C}">
              <a14:compatExt xmlns:a14="http://schemas.microsoft.com/office/drawing/2010/main" spid="_x0000_s2052"/>
            </a:ext>
            <a:ext uri="{FF2B5EF4-FFF2-40B4-BE49-F238E27FC236}">
              <a16:creationId xmlns:a16="http://schemas.microsoft.com/office/drawing/2014/main" id="{13118BF2-1DA6-4EFB-B7C4-4C824F62EE28}"/>
            </a:ext>
          </a:extLst>
        </xdr:cNvPr>
        <xdr:cNvSpPr/>
      </xdr:nvSpPr>
      <xdr:spPr bwMode="auto">
        <a:xfrm>
          <a:off x="6644640" y="1501140"/>
          <a:ext cx="295275" cy="2309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esktop/MONIQUIRA/CONTRATOS%20MONIQUIRA/2026/SELECCION%20ABREVIADA%20DE%20MENOR%20CUANTIA/28-04-2026%20PLAZA%20DE%20FERIAS%20II/PLAZA%20DE%20FERIAS/APU.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PUESTA ECONOMICA(Proponente)"/>
      <sheetName val="PRESUPUESTO OFICIAL (Entidad)"/>
      <sheetName val="1.1"/>
      <sheetName val="1.2"/>
      <sheetName val="1.3"/>
      <sheetName val="1.4"/>
      <sheetName val="1.5"/>
      <sheetName val="2.1"/>
      <sheetName val="2.2"/>
      <sheetName val="2.3"/>
      <sheetName val="2.4"/>
      <sheetName val="2.5"/>
      <sheetName val="2.6"/>
      <sheetName val="2.7"/>
      <sheetName val="2.8"/>
      <sheetName val="2.9"/>
      <sheetName val="2.10"/>
      <sheetName val="2.11"/>
      <sheetName val="2.12"/>
      <sheetName val="2.13"/>
      <sheetName val="2.14"/>
      <sheetName val="2.15"/>
      <sheetName val="2.16"/>
      <sheetName val="2.17"/>
      <sheetName val="2.18"/>
      <sheetName val="2.19"/>
      <sheetName val="2.20"/>
      <sheetName val="2.21"/>
      <sheetName val="2.22"/>
      <sheetName val="2.23"/>
      <sheetName val="2.24"/>
      <sheetName val="2.25"/>
      <sheetName val="2.26"/>
      <sheetName val="2.27"/>
      <sheetName val="2.28"/>
      <sheetName val="2.29"/>
      <sheetName val="2.30"/>
      <sheetName val="2.31"/>
      <sheetName val="2.32"/>
      <sheetName val="2.33"/>
      <sheetName val="3.1"/>
      <sheetName val="3.2"/>
      <sheetName val="3.3"/>
      <sheetName val="3.4"/>
      <sheetName val="3.5"/>
      <sheetName val="3.6"/>
    </sheetNames>
    <sheetDataSet>
      <sheetData sheetId="0"/>
      <sheetData sheetId="1"/>
      <sheetData sheetId="2">
        <row r="61">
          <cell r="M61">
            <v>10063.040000000001</v>
          </cell>
        </row>
      </sheetData>
      <sheetData sheetId="3">
        <row r="62">
          <cell r="M62">
            <v>421579.48000000004</v>
          </cell>
        </row>
      </sheetData>
      <sheetData sheetId="4">
        <row r="61">
          <cell r="M61">
            <v>2664.87</v>
          </cell>
        </row>
      </sheetData>
      <sheetData sheetId="5">
        <row r="61">
          <cell r="M61">
            <v>8359.57</v>
          </cell>
        </row>
      </sheetData>
      <sheetData sheetId="6">
        <row r="61">
          <cell r="M61">
            <v>13148.41</v>
          </cell>
        </row>
      </sheetData>
      <sheetData sheetId="7">
        <row r="61">
          <cell r="M61">
            <v>35041.700000000004</v>
          </cell>
        </row>
      </sheetData>
      <sheetData sheetId="8">
        <row r="61">
          <cell r="M61">
            <v>91750.919999999984</v>
          </cell>
        </row>
      </sheetData>
      <sheetData sheetId="9">
        <row r="61">
          <cell r="M61">
            <v>155996.79999999999</v>
          </cell>
        </row>
      </sheetData>
      <sheetData sheetId="10">
        <row r="61">
          <cell r="M61">
            <v>1193929</v>
          </cell>
        </row>
      </sheetData>
      <sheetData sheetId="11">
        <row r="61">
          <cell r="M61">
            <v>1153483.5</v>
          </cell>
        </row>
      </sheetData>
      <sheetData sheetId="12">
        <row r="63">
          <cell r="M63">
            <v>1477547.2</v>
          </cell>
        </row>
      </sheetData>
      <sheetData sheetId="13">
        <row r="63">
          <cell r="M63">
            <v>1913096.29</v>
          </cell>
        </row>
      </sheetData>
      <sheetData sheetId="14">
        <row r="63">
          <cell r="M63">
            <v>88798.98000000001</v>
          </cell>
        </row>
      </sheetData>
      <sheetData sheetId="15">
        <row r="63">
          <cell r="M63">
            <v>214089.99</v>
          </cell>
        </row>
      </sheetData>
      <sheetData sheetId="16">
        <row r="63">
          <cell r="M63">
            <v>9977.57</v>
          </cell>
        </row>
      </sheetData>
      <sheetData sheetId="17">
        <row r="63">
          <cell r="M63">
            <v>199190.03</v>
          </cell>
        </row>
      </sheetData>
      <sheetData sheetId="18">
        <row r="63">
          <cell r="M63">
            <v>43461.25</v>
          </cell>
        </row>
      </sheetData>
      <sheetData sheetId="19">
        <row r="63">
          <cell r="M63">
            <v>171000.06</v>
          </cell>
        </row>
      </sheetData>
      <sheetData sheetId="20">
        <row r="63">
          <cell r="M63">
            <v>165368.97999999998</v>
          </cell>
        </row>
      </sheetData>
      <sheetData sheetId="21">
        <row r="64">
          <cell r="M64">
            <v>28641.24</v>
          </cell>
        </row>
      </sheetData>
      <sheetData sheetId="22">
        <row r="64">
          <cell r="M64">
            <v>138297.63999999998</v>
          </cell>
        </row>
      </sheetData>
      <sheetData sheetId="23">
        <row r="65">
          <cell r="M65">
            <v>110199.66</v>
          </cell>
        </row>
      </sheetData>
      <sheetData sheetId="24">
        <row r="65">
          <cell r="M65">
            <v>97538.13</v>
          </cell>
        </row>
      </sheetData>
      <sheetData sheetId="25">
        <row r="65">
          <cell r="M65">
            <v>327271.43</v>
          </cell>
        </row>
      </sheetData>
      <sheetData sheetId="26">
        <row r="65">
          <cell r="M65">
            <v>657511.79</v>
          </cell>
        </row>
      </sheetData>
      <sheetData sheetId="27">
        <row r="65">
          <cell r="M65">
            <v>8478.91</v>
          </cell>
        </row>
      </sheetData>
      <sheetData sheetId="28">
        <row r="64">
          <cell r="M64">
            <v>51600.689999999995</v>
          </cell>
        </row>
      </sheetData>
      <sheetData sheetId="29">
        <row r="69">
          <cell r="M69">
            <v>153557.66</v>
          </cell>
        </row>
      </sheetData>
      <sheetData sheetId="30">
        <row r="69">
          <cell r="M69">
            <v>129177.76000000001</v>
          </cell>
        </row>
      </sheetData>
      <sheetData sheetId="31">
        <row r="61">
          <cell r="M61">
            <v>40261.770000000004</v>
          </cell>
        </row>
      </sheetData>
      <sheetData sheetId="32">
        <row r="61">
          <cell r="M61">
            <v>102569.41999999998</v>
          </cell>
        </row>
      </sheetData>
      <sheetData sheetId="33">
        <row r="69">
          <cell r="M69">
            <v>775460.53</v>
          </cell>
        </row>
      </sheetData>
      <sheetData sheetId="34">
        <row r="69">
          <cell r="M69">
            <v>146132.96</v>
          </cell>
        </row>
      </sheetData>
      <sheetData sheetId="35">
        <row r="69">
          <cell r="M69">
            <v>505831.06999999995</v>
          </cell>
        </row>
      </sheetData>
      <sheetData sheetId="36">
        <row r="69">
          <cell r="M69">
            <v>24177647.729999997</v>
          </cell>
        </row>
      </sheetData>
      <sheetData sheetId="37">
        <row r="69">
          <cell r="M69">
            <v>9650.9699999999993</v>
          </cell>
        </row>
      </sheetData>
      <sheetData sheetId="38">
        <row r="70">
          <cell r="M70">
            <v>344378.56999999995</v>
          </cell>
        </row>
      </sheetData>
      <sheetData sheetId="39">
        <row r="69">
          <cell r="M69">
            <v>119272.45000000001</v>
          </cell>
        </row>
      </sheetData>
      <sheetData sheetId="40">
        <row r="69">
          <cell r="M69">
            <v>5263700.4400000004</v>
          </cell>
        </row>
      </sheetData>
      <sheetData sheetId="41">
        <row r="69">
          <cell r="M69">
            <v>35041.700000000004</v>
          </cell>
        </row>
      </sheetData>
      <sheetData sheetId="42">
        <row r="69">
          <cell r="M69">
            <v>12498.949999999997</v>
          </cell>
        </row>
      </sheetData>
      <sheetData sheetId="43">
        <row r="69">
          <cell r="M69">
            <v>182462.68</v>
          </cell>
        </row>
      </sheetData>
      <sheetData sheetId="44">
        <row r="69">
          <cell r="M69">
            <v>1117746.1000000001</v>
          </cell>
        </row>
      </sheetData>
      <sheetData sheetId="45">
        <row r="69">
          <cell r="M69">
            <v>9977.57</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052030-1AD8-4644-A3C7-28089812033B}">
  <dimension ref="A1:M79"/>
  <sheetViews>
    <sheetView tabSelected="1" view="pageBreakPreview" topLeftCell="H65" zoomScale="70" zoomScaleNormal="40" zoomScaleSheetLayoutView="70" workbookViewId="0">
      <selection activeCell="O56" sqref="O56"/>
    </sheetView>
  </sheetViews>
  <sheetFormatPr baseColWidth="10" defaultColWidth="11.44140625" defaultRowHeight="13.8"/>
  <cols>
    <col min="1" max="2" width="3.44140625" style="1" customWidth="1"/>
    <col min="3" max="3" width="12.33203125" style="1" customWidth="1"/>
    <col min="4" max="4" width="15.33203125" style="1" customWidth="1"/>
    <col min="5" max="5" width="16.109375" style="2" customWidth="1"/>
    <col min="6" max="6" width="21.33203125" style="1" customWidth="1"/>
    <col min="7" max="7" width="73.33203125" style="1" customWidth="1"/>
    <col min="8" max="8" width="8.6640625" style="1" customWidth="1"/>
    <col min="9" max="9" width="18.88671875" style="1" customWidth="1"/>
    <col min="10" max="10" width="23.88671875" style="1" customWidth="1"/>
    <col min="11" max="11" width="30" style="1" customWidth="1"/>
    <col min="12" max="12" width="3.33203125" style="1" customWidth="1"/>
    <col min="13" max="13" width="2.6640625" style="1" customWidth="1"/>
    <col min="14" max="16384" width="11.44140625" style="1"/>
  </cols>
  <sheetData>
    <row r="1" spans="1:13">
      <c r="B1" s="282" t="s">
        <v>0</v>
      </c>
      <c r="C1" s="282"/>
      <c r="D1" s="282"/>
      <c r="E1" s="282"/>
      <c r="F1" s="282"/>
      <c r="G1" s="282"/>
    </row>
    <row r="2" spans="1:13">
      <c r="B2" s="1" t="s">
        <v>1</v>
      </c>
    </row>
    <row r="3" spans="1:13" ht="16.8" thickBot="1">
      <c r="A3" s="3"/>
      <c r="B3" s="3"/>
      <c r="C3" s="3"/>
      <c r="D3" s="3"/>
      <c r="E3" s="4"/>
      <c r="F3" s="3"/>
      <c r="G3" s="3"/>
      <c r="H3" s="3"/>
      <c r="I3" s="3"/>
      <c r="J3" s="3"/>
      <c r="K3" s="3"/>
      <c r="L3" s="3"/>
      <c r="M3" s="3"/>
    </row>
    <row r="4" spans="1:13" ht="16.8" thickTop="1">
      <c r="A4" s="3"/>
      <c r="B4" s="5"/>
      <c r="C4" s="6"/>
      <c r="D4" s="6"/>
      <c r="E4" s="7"/>
      <c r="F4" s="6"/>
      <c r="G4" s="6"/>
      <c r="H4" s="6"/>
      <c r="I4" s="6"/>
      <c r="J4" s="6"/>
      <c r="K4" s="6"/>
      <c r="L4" s="8"/>
      <c r="M4" s="3"/>
    </row>
    <row r="5" spans="1:13" ht="16.2">
      <c r="A5" s="3"/>
      <c r="B5" s="9"/>
      <c r="C5" s="283" t="s">
        <v>2</v>
      </c>
      <c r="D5" s="283"/>
      <c r="E5" s="283"/>
      <c r="F5" s="283"/>
      <c r="G5" s="283"/>
      <c r="H5" s="283"/>
      <c r="I5" s="283"/>
      <c r="J5" s="283"/>
      <c r="K5" s="283"/>
      <c r="L5" s="10"/>
      <c r="M5" s="3"/>
    </row>
    <row r="6" spans="1:13" ht="16.8" thickBot="1">
      <c r="A6" s="3"/>
      <c r="B6" s="9"/>
      <c r="C6" s="284" t="s">
        <v>3</v>
      </c>
      <c r="D6" s="284"/>
      <c r="E6" s="284"/>
      <c r="F6" s="284"/>
      <c r="G6" s="284"/>
      <c r="H6" s="284"/>
      <c r="I6" s="284"/>
      <c r="J6" s="284"/>
      <c r="K6" s="284"/>
      <c r="L6" s="10"/>
      <c r="M6" s="3"/>
    </row>
    <row r="7" spans="1:13" s="14" customFormat="1" ht="16.2">
      <c r="A7" s="11"/>
      <c r="B7" s="12"/>
      <c r="C7" s="285" t="s">
        <v>4</v>
      </c>
      <c r="D7" s="286"/>
      <c r="E7" s="286"/>
      <c r="F7" s="286"/>
      <c r="G7" s="286"/>
      <c r="H7" s="286"/>
      <c r="I7" s="286"/>
      <c r="J7" s="286"/>
      <c r="K7" s="287"/>
      <c r="L7" s="13"/>
      <c r="M7" s="11"/>
    </row>
    <row r="8" spans="1:13" ht="22.8" customHeight="1" thickBot="1">
      <c r="A8" s="3"/>
      <c r="B8" s="15"/>
      <c r="C8" s="288"/>
      <c r="D8" s="289"/>
      <c r="E8" s="289"/>
      <c r="F8" s="289"/>
      <c r="G8" s="289"/>
      <c r="H8" s="289"/>
      <c r="I8" s="289"/>
      <c r="J8" s="289"/>
      <c r="K8" s="290"/>
      <c r="L8" s="10"/>
      <c r="M8" s="3"/>
    </row>
    <row r="9" spans="1:13" ht="34.200000000000003" customHeight="1" thickBot="1">
      <c r="A9" s="3"/>
      <c r="B9" s="15"/>
      <c r="C9" s="291" t="s">
        <v>5</v>
      </c>
      <c r="D9" s="292"/>
      <c r="E9" s="292"/>
      <c r="F9" s="292"/>
      <c r="G9" s="292"/>
      <c r="H9" s="292"/>
      <c r="I9" s="292"/>
      <c r="J9" s="292"/>
      <c r="K9" s="293"/>
      <c r="L9" s="10"/>
      <c r="M9" s="3"/>
    </row>
    <row r="10" spans="1:13" ht="16.8" thickBot="1">
      <c r="A10" s="3"/>
      <c r="B10" s="9"/>
      <c r="C10" s="16"/>
      <c r="D10" s="17"/>
      <c r="E10" s="17"/>
      <c r="F10" s="17"/>
      <c r="G10" s="17"/>
      <c r="H10" s="17"/>
      <c r="I10" s="17"/>
      <c r="J10" s="17"/>
      <c r="K10" s="18"/>
      <c r="L10" s="10"/>
      <c r="M10" s="3"/>
    </row>
    <row r="11" spans="1:13" ht="39.6" customHeight="1" thickBot="1">
      <c r="A11" s="3"/>
      <c r="B11" s="9"/>
      <c r="C11" s="294" t="s">
        <v>6</v>
      </c>
      <c r="D11" s="295"/>
      <c r="E11" s="296" t="s">
        <v>7</v>
      </c>
      <c r="F11" s="297"/>
      <c r="G11" s="297"/>
      <c r="H11" s="297"/>
      <c r="I11" s="297"/>
      <c r="J11" s="297"/>
      <c r="K11" s="298"/>
      <c r="L11" s="10"/>
      <c r="M11" s="3"/>
    </row>
    <row r="12" spans="1:13" ht="16.2">
      <c r="A12" s="3"/>
      <c r="B12" s="9"/>
      <c r="C12" s="276" t="s">
        <v>8</v>
      </c>
      <c r="D12" s="278" t="s">
        <v>9</v>
      </c>
      <c r="E12" s="280" t="s">
        <v>10</v>
      </c>
      <c r="F12" s="281"/>
      <c r="G12" s="276" t="s">
        <v>11</v>
      </c>
      <c r="H12" s="278" t="s">
        <v>12</v>
      </c>
      <c r="I12" s="278" t="s">
        <v>13</v>
      </c>
      <c r="J12" s="263" t="s">
        <v>14</v>
      </c>
      <c r="K12" s="265" t="s">
        <v>15</v>
      </c>
      <c r="L12" s="10"/>
      <c r="M12" s="3"/>
    </row>
    <row r="13" spans="1:13" ht="16.8" thickBot="1">
      <c r="A13" s="3"/>
      <c r="B13" s="9"/>
      <c r="C13" s="277"/>
      <c r="D13" s="279"/>
      <c r="E13" s="19" t="s">
        <v>16</v>
      </c>
      <c r="F13" s="20" t="s">
        <v>17</v>
      </c>
      <c r="G13" s="277"/>
      <c r="H13" s="279"/>
      <c r="I13" s="279"/>
      <c r="J13" s="264"/>
      <c r="K13" s="266"/>
      <c r="L13" s="10"/>
      <c r="M13" s="3"/>
    </row>
    <row r="14" spans="1:13" ht="16.8" thickBot="1">
      <c r="A14" s="3"/>
      <c r="B14" s="9"/>
      <c r="C14" s="21" t="s">
        <v>18</v>
      </c>
      <c r="D14" s="251" t="s">
        <v>19</v>
      </c>
      <c r="E14" s="252"/>
      <c r="F14" s="253"/>
      <c r="G14" s="22"/>
      <c r="H14" s="23"/>
      <c r="I14" s="23"/>
      <c r="J14" s="23"/>
      <c r="K14" s="24"/>
      <c r="L14" s="10"/>
      <c r="M14" s="3"/>
    </row>
    <row r="15" spans="1:13" ht="16.2">
      <c r="A15" s="3"/>
      <c r="B15" s="9"/>
      <c r="C15" s="25" t="s">
        <v>20</v>
      </c>
      <c r="D15" s="26" t="s">
        <v>21</v>
      </c>
      <c r="E15" s="27"/>
      <c r="F15" s="28"/>
      <c r="G15" s="29" t="s">
        <v>22</v>
      </c>
      <c r="H15" s="30" t="s">
        <v>23</v>
      </c>
      <c r="I15" s="31">
        <v>321.05</v>
      </c>
      <c r="J15" s="32">
        <f>'[1]1.1'!M61</f>
        <v>10063.040000000001</v>
      </c>
      <c r="K15" s="33">
        <f>+ROUND(I15*J15,2)</f>
        <v>3230738.99</v>
      </c>
      <c r="L15" s="10"/>
      <c r="M15" s="3"/>
    </row>
    <row r="16" spans="1:13" ht="27.6">
      <c r="A16" s="3"/>
      <c r="B16" s="9"/>
      <c r="C16" s="25" t="s">
        <v>24</v>
      </c>
      <c r="D16" s="26" t="s">
        <v>25</v>
      </c>
      <c r="E16" s="34"/>
      <c r="F16" s="35"/>
      <c r="G16" s="29" t="s">
        <v>26</v>
      </c>
      <c r="H16" s="30" t="s">
        <v>27</v>
      </c>
      <c r="I16" s="31">
        <v>5.28</v>
      </c>
      <c r="J16" s="32">
        <f>'[1]1.2'!M62</f>
        <v>421579.48000000004</v>
      </c>
      <c r="K16" s="33">
        <f t="shared" ref="K16:K19" si="0">+ROUND(I16*J16,2)</f>
        <v>2225939.65</v>
      </c>
      <c r="L16" s="10"/>
      <c r="M16" s="3"/>
    </row>
    <row r="17" spans="1:13" ht="27.6">
      <c r="A17" s="3"/>
      <c r="B17" s="9"/>
      <c r="C17" s="25" t="s">
        <v>28</v>
      </c>
      <c r="D17" s="26" t="s">
        <v>29</v>
      </c>
      <c r="E17" s="36"/>
      <c r="F17" s="37"/>
      <c r="G17" s="38" t="s">
        <v>30</v>
      </c>
      <c r="H17" s="39" t="s">
        <v>31</v>
      </c>
      <c r="I17" s="40">
        <v>72.75</v>
      </c>
      <c r="J17" s="41">
        <f>'[1]1.3'!M61</f>
        <v>2664.87</v>
      </c>
      <c r="K17" s="33">
        <f t="shared" si="0"/>
        <v>193869.29</v>
      </c>
      <c r="L17" s="10"/>
      <c r="M17" s="3"/>
    </row>
    <row r="18" spans="1:13" ht="16.2">
      <c r="A18" s="3"/>
      <c r="B18" s="9"/>
      <c r="C18" s="25" t="s">
        <v>32</v>
      </c>
      <c r="D18" s="26" t="s">
        <v>33</v>
      </c>
      <c r="E18" s="36"/>
      <c r="F18" s="37"/>
      <c r="G18" s="38" t="s">
        <v>34</v>
      </c>
      <c r="H18" s="39" t="s">
        <v>35</v>
      </c>
      <c r="I18" s="40">
        <v>16</v>
      </c>
      <c r="J18" s="41">
        <f>+'[1]1.4'!M61</f>
        <v>8359.57</v>
      </c>
      <c r="K18" s="33">
        <f t="shared" si="0"/>
        <v>133753.12</v>
      </c>
      <c r="L18" s="10"/>
      <c r="M18" s="3"/>
    </row>
    <row r="19" spans="1:13" ht="28.2" thickBot="1">
      <c r="A19" s="3"/>
      <c r="B19" s="9"/>
      <c r="C19" s="25" t="s">
        <v>36</v>
      </c>
      <c r="D19" s="26" t="s">
        <v>37</v>
      </c>
      <c r="E19" s="36"/>
      <c r="F19" s="37"/>
      <c r="G19" s="38" t="s">
        <v>38</v>
      </c>
      <c r="H19" s="39" t="s">
        <v>23</v>
      </c>
      <c r="I19" s="40">
        <v>21.75</v>
      </c>
      <c r="J19" s="42">
        <f>+'[1]1.5'!M61</f>
        <v>13148.41</v>
      </c>
      <c r="K19" s="33">
        <f t="shared" si="0"/>
        <v>285977.92</v>
      </c>
      <c r="L19" s="10"/>
      <c r="M19" s="3"/>
    </row>
    <row r="20" spans="1:13" ht="16.8" thickBot="1">
      <c r="A20" s="3"/>
      <c r="B20" s="9"/>
      <c r="C20" s="267" t="s">
        <v>39</v>
      </c>
      <c r="D20" s="268"/>
      <c r="E20" s="268"/>
      <c r="F20" s="269"/>
      <c r="G20" s="270"/>
      <c r="H20" s="271"/>
      <c r="I20" s="271"/>
      <c r="J20" s="272"/>
      <c r="K20" s="43">
        <f>+SUM(K15:K19)</f>
        <v>6070278.9700000007</v>
      </c>
      <c r="L20" s="10"/>
      <c r="M20" s="3"/>
    </row>
    <row r="21" spans="1:13" ht="34.799999999999997" customHeight="1" thickBot="1">
      <c r="A21" s="3"/>
      <c r="B21" s="9"/>
      <c r="C21" s="44" t="s">
        <v>40</v>
      </c>
      <c r="D21" s="273" t="s">
        <v>41</v>
      </c>
      <c r="E21" s="274"/>
      <c r="F21" s="275"/>
      <c r="G21" s="23"/>
      <c r="H21" s="23"/>
      <c r="I21" s="23"/>
      <c r="J21" s="23"/>
      <c r="K21" s="24"/>
      <c r="L21" s="10"/>
      <c r="M21" s="3"/>
    </row>
    <row r="22" spans="1:13" ht="27.6">
      <c r="A22" s="3"/>
      <c r="B22" s="9"/>
      <c r="C22" s="25" t="s">
        <v>42</v>
      </c>
      <c r="D22" s="26" t="s">
        <v>43</v>
      </c>
      <c r="E22" s="34"/>
      <c r="F22" s="34"/>
      <c r="G22" s="45" t="s">
        <v>44</v>
      </c>
      <c r="H22" s="46" t="s">
        <v>27</v>
      </c>
      <c r="I22" s="47">
        <v>41.33</v>
      </c>
      <c r="J22" s="32">
        <f>'[1]2.1'!M61</f>
        <v>35041.700000000004</v>
      </c>
      <c r="K22" s="33">
        <f t="shared" ref="K22:K54" si="1">+ROUND(I22*J22,2)</f>
        <v>1448273.46</v>
      </c>
      <c r="L22" s="10"/>
      <c r="M22" s="3"/>
    </row>
    <row r="23" spans="1:13" ht="16.2">
      <c r="A23" s="3"/>
      <c r="B23" s="9"/>
      <c r="C23" s="25" t="s">
        <v>45</v>
      </c>
      <c r="D23" s="26" t="s">
        <v>46</v>
      </c>
      <c r="E23" s="34"/>
      <c r="F23" s="34"/>
      <c r="G23" s="45" t="s">
        <v>47</v>
      </c>
      <c r="H23" s="46" t="s">
        <v>27</v>
      </c>
      <c r="I23" s="47">
        <v>4.58</v>
      </c>
      <c r="J23" s="32">
        <f>'[1]2.2'!M61</f>
        <v>91750.919999999984</v>
      </c>
      <c r="K23" s="33">
        <f t="shared" si="1"/>
        <v>420219.21</v>
      </c>
      <c r="L23" s="10"/>
      <c r="M23" s="3"/>
    </row>
    <row r="24" spans="1:13" ht="27.6">
      <c r="A24" s="3"/>
      <c r="B24" s="9"/>
      <c r="C24" s="25" t="s">
        <v>48</v>
      </c>
      <c r="D24" s="26" t="s">
        <v>49</v>
      </c>
      <c r="E24" s="34"/>
      <c r="F24" s="34"/>
      <c r="G24" s="45" t="s">
        <v>50</v>
      </c>
      <c r="H24" s="46" t="s">
        <v>27</v>
      </c>
      <c r="I24" s="47">
        <v>14.98</v>
      </c>
      <c r="J24" s="32">
        <f>'[1]2.3'!M61</f>
        <v>155996.79999999999</v>
      </c>
      <c r="K24" s="33">
        <f t="shared" si="1"/>
        <v>2336832.06</v>
      </c>
      <c r="L24" s="10"/>
      <c r="M24" s="3"/>
    </row>
    <row r="25" spans="1:13" ht="16.2">
      <c r="A25" s="3"/>
      <c r="B25" s="9"/>
      <c r="C25" s="25" t="s">
        <v>51</v>
      </c>
      <c r="D25" s="26" t="s">
        <v>52</v>
      </c>
      <c r="E25" s="34"/>
      <c r="F25" s="34"/>
      <c r="G25" s="45" t="s">
        <v>53</v>
      </c>
      <c r="H25" s="46" t="s">
        <v>27</v>
      </c>
      <c r="I25" s="47">
        <v>0.57999999999999996</v>
      </c>
      <c r="J25" s="32">
        <f>'[1]2.4'!M61</f>
        <v>1193929</v>
      </c>
      <c r="K25" s="33">
        <f t="shared" si="1"/>
        <v>692478.82</v>
      </c>
      <c r="L25" s="10"/>
      <c r="M25" s="3"/>
    </row>
    <row r="26" spans="1:13" ht="16.2">
      <c r="A26" s="3"/>
      <c r="B26" s="9"/>
      <c r="C26" s="25" t="s">
        <v>54</v>
      </c>
      <c r="D26" s="26" t="s">
        <v>55</v>
      </c>
      <c r="E26" s="34"/>
      <c r="F26" s="34"/>
      <c r="G26" s="45" t="s">
        <v>56</v>
      </c>
      <c r="H26" s="46" t="s">
        <v>27</v>
      </c>
      <c r="I26" s="47">
        <v>3.32</v>
      </c>
      <c r="J26" s="32">
        <f>'[1]2.5'!M61</f>
        <v>1153483.5</v>
      </c>
      <c r="K26" s="33">
        <f t="shared" si="1"/>
        <v>3829565.22</v>
      </c>
      <c r="L26" s="10"/>
      <c r="M26" s="3"/>
    </row>
    <row r="27" spans="1:13" ht="27.6">
      <c r="A27" s="3"/>
      <c r="B27" s="9"/>
      <c r="C27" s="25" t="s">
        <v>57</v>
      </c>
      <c r="D27" s="26" t="s">
        <v>58</v>
      </c>
      <c r="E27" s="34"/>
      <c r="F27" s="34"/>
      <c r="G27" s="48" t="s">
        <v>59</v>
      </c>
      <c r="H27" s="46" t="s">
        <v>27</v>
      </c>
      <c r="I27" s="47">
        <v>4.2699999999999996</v>
      </c>
      <c r="J27" s="32">
        <f>'[1]2.6'!M63</f>
        <v>1477547.2</v>
      </c>
      <c r="K27" s="33">
        <f t="shared" si="1"/>
        <v>6309126.54</v>
      </c>
      <c r="L27" s="10"/>
      <c r="M27" s="3"/>
    </row>
    <row r="28" spans="1:13" ht="16.2">
      <c r="A28" s="3"/>
      <c r="B28" s="9"/>
      <c r="C28" s="25" t="s">
        <v>60</v>
      </c>
      <c r="D28" s="26" t="s">
        <v>61</v>
      </c>
      <c r="E28" s="34"/>
      <c r="F28" s="34"/>
      <c r="G28" s="48" t="s">
        <v>62</v>
      </c>
      <c r="H28" s="46" t="s">
        <v>27</v>
      </c>
      <c r="I28" s="47">
        <v>0.9</v>
      </c>
      <c r="J28" s="32">
        <f>'[1]2.7'!M63</f>
        <v>1913096.29</v>
      </c>
      <c r="K28" s="33">
        <f t="shared" si="1"/>
        <v>1721786.66</v>
      </c>
      <c r="L28" s="10"/>
      <c r="M28" s="3"/>
    </row>
    <row r="29" spans="1:13" ht="16.2">
      <c r="A29" s="3"/>
      <c r="B29" s="9"/>
      <c r="C29" s="25" t="s">
        <v>63</v>
      </c>
      <c r="D29" s="26" t="s">
        <v>64</v>
      </c>
      <c r="E29" s="34"/>
      <c r="F29" s="34"/>
      <c r="G29" s="48" t="s">
        <v>65</v>
      </c>
      <c r="H29" s="46" t="s">
        <v>35</v>
      </c>
      <c r="I29" s="47">
        <v>5.2</v>
      </c>
      <c r="J29" s="32">
        <f>'[1]2.8'!M63</f>
        <v>88798.98000000001</v>
      </c>
      <c r="K29" s="33">
        <f t="shared" si="1"/>
        <v>461754.7</v>
      </c>
      <c r="L29" s="10"/>
      <c r="M29" s="3"/>
    </row>
    <row r="30" spans="1:13" ht="16.2">
      <c r="A30" s="3"/>
      <c r="B30" s="9"/>
      <c r="C30" s="25" t="s">
        <v>66</v>
      </c>
      <c r="D30" s="26" t="s">
        <v>67</v>
      </c>
      <c r="E30" s="34"/>
      <c r="F30" s="34"/>
      <c r="G30" s="48" t="s">
        <v>68</v>
      </c>
      <c r="H30" s="46" t="s">
        <v>23</v>
      </c>
      <c r="I30" s="47">
        <v>22.16</v>
      </c>
      <c r="J30" s="32">
        <f>'[1]2.9'!M63</f>
        <v>214089.99</v>
      </c>
      <c r="K30" s="33">
        <f t="shared" si="1"/>
        <v>4744234.18</v>
      </c>
      <c r="L30" s="10"/>
      <c r="M30" s="3"/>
    </row>
    <row r="31" spans="1:13" s="3" customFormat="1" ht="16.2">
      <c r="B31" s="9"/>
      <c r="C31" s="25" t="s">
        <v>69</v>
      </c>
      <c r="D31" s="26" t="s">
        <v>70</v>
      </c>
      <c r="E31" s="49"/>
      <c r="F31" s="49"/>
      <c r="G31" s="48" t="s">
        <v>71</v>
      </c>
      <c r="H31" s="46" t="s">
        <v>31</v>
      </c>
      <c r="I31" s="47">
        <v>672.51</v>
      </c>
      <c r="J31" s="32">
        <f>'[1]2.10'!M63</f>
        <v>9977.57</v>
      </c>
      <c r="K31" s="33">
        <f t="shared" si="1"/>
        <v>6710015.5999999996</v>
      </c>
      <c r="L31" s="10"/>
    </row>
    <row r="32" spans="1:13" s="3" customFormat="1" ht="16.2">
      <c r="B32" s="9"/>
      <c r="C32" s="25" t="s">
        <v>72</v>
      </c>
      <c r="D32" s="26" t="s">
        <v>73</v>
      </c>
      <c r="E32" s="49"/>
      <c r="F32" s="49"/>
      <c r="G32" s="48" t="s">
        <v>74</v>
      </c>
      <c r="H32" s="46" t="s">
        <v>23</v>
      </c>
      <c r="I32" s="47">
        <v>52.24</v>
      </c>
      <c r="J32" s="32">
        <f>'[1]2.11'!M63</f>
        <v>199190.03</v>
      </c>
      <c r="K32" s="33">
        <f t="shared" si="1"/>
        <v>10405687.17</v>
      </c>
      <c r="L32" s="10"/>
    </row>
    <row r="33" spans="2:12" s="3" customFormat="1" ht="16.2">
      <c r="B33" s="9"/>
      <c r="C33" s="25" t="s">
        <v>75</v>
      </c>
      <c r="D33" s="26" t="s">
        <v>76</v>
      </c>
      <c r="E33" s="49"/>
      <c r="F33" s="49"/>
      <c r="G33" s="48" t="s">
        <v>77</v>
      </c>
      <c r="H33" s="46" t="s">
        <v>23</v>
      </c>
      <c r="I33" s="47">
        <v>8.8000000000000007</v>
      </c>
      <c r="J33" s="32">
        <f>'[1]2.12'!M63</f>
        <v>43461.25</v>
      </c>
      <c r="K33" s="33">
        <f t="shared" si="1"/>
        <v>382459</v>
      </c>
      <c r="L33" s="10"/>
    </row>
    <row r="34" spans="2:12" s="3" customFormat="1" ht="16.2">
      <c r="B34" s="9"/>
      <c r="C34" s="25" t="s">
        <v>78</v>
      </c>
      <c r="D34" s="26" t="s">
        <v>79</v>
      </c>
      <c r="E34" s="49"/>
      <c r="F34" s="49"/>
      <c r="G34" s="48" t="s">
        <v>80</v>
      </c>
      <c r="H34" s="46" t="s">
        <v>23</v>
      </c>
      <c r="I34" s="47">
        <v>8.8000000000000007</v>
      </c>
      <c r="J34" s="41">
        <f>'[1]2.13'!M63</f>
        <v>171000.06</v>
      </c>
      <c r="K34" s="33">
        <f t="shared" si="1"/>
        <v>1504800.53</v>
      </c>
      <c r="L34" s="10"/>
    </row>
    <row r="35" spans="2:12" s="3" customFormat="1" ht="27.6">
      <c r="B35" s="9"/>
      <c r="C35" s="25" t="s">
        <v>81</v>
      </c>
      <c r="D35" s="26" t="s">
        <v>82</v>
      </c>
      <c r="E35" s="49"/>
      <c r="F35" s="49"/>
      <c r="G35" s="48" t="s">
        <v>83</v>
      </c>
      <c r="H35" s="46" t="s">
        <v>35</v>
      </c>
      <c r="I35" s="47">
        <v>772.6</v>
      </c>
      <c r="J35" s="41">
        <f>'[1]2.14'!M63</f>
        <v>165368.97999999998</v>
      </c>
      <c r="K35" s="33">
        <f t="shared" si="1"/>
        <v>127764073.95</v>
      </c>
      <c r="L35" s="10"/>
    </row>
    <row r="36" spans="2:12" s="3" customFormat="1" ht="27.6">
      <c r="B36" s="9"/>
      <c r="C36" s="25" t="s">
        <v>84</v>
      </c>
      <c r="D36" s="26" t="s">
        <v>85</v>
      </c>
      <c r="E36" s="49"/>
      <c r="F36" s="49"/>
      <c r="G36" s="48" t="s">
        <v>86</v>
      </c>
      <c r="H36" s="46" t="s">
        <v>31</v>
      </c>
      <c r="I36" s="47">
        <v>56.9</v>
      </c>
      <c r="J36" s="41">
        <f>'[1]2.15'!M64</f>
        <v>28641.24</v>
      </c>
      <c r="K36" s="33">
        <f t="shared" si="1"/>
        <v>1629686.56</v>
      </c>
      <c r="L36" s="10"/>
    </row>
    <row r="37" spans="2:12" s="3" customFormat="1" ht="16.2">
      <c r="B37" s="9"/>
      <c r="C37" s="25" t="s">
        <v>87</v>
      </c>
      <c r="D37" s="26" t="s">
        <v>88</v>
      </c>
      <c r="E37" s="49"/>
      <c r="F37" s="49"/>
      <c r="G37" s="48" t="s">
        <v>89</v>
      </c>
      <c r="H37" s="46" t="s">
        <v>23</v>
      </c>
      <c r="I37" s="47">
        <v>21.47</v>
      </c>
      <c r="J37" s="41">
        <f>'[1]2.16'!M64</f>
        <v>138297.63999999998</v>
      </c>
      <c r="K37" s="33">
        <f t="shared" si="1"/>
        <v>2969250.33</v>
      </c>
      <c r="L37" s="10"/>
    </row>
    <row r="38" spans="2:12" s="3" customFormat="1" ht="16.2">
      <c r="B38" s="9"/>
      <c r="C38" s="25" t="s">
        <v>90</v>
      </c>
      <c r="D38" s="26" t="s">
        <v>91</v>
      </c>
      <c r="E38" s="49"/>
      <c r="F38" s="49"/>
      <c r="G38" s="50" t="s">
        <v>92</v>
      </c>
      <c r="H38" s="46" t="s">
        <v>35</v>
      </c>
      <c r="I38" s="47">
        <v>5</v>
      </c>
      <c r="J38" s="41">
        <f>'[1]2.17'!M65</f>
        <v>110199.66</v>
      </c>
      <c r="K38" s="33">
        <f t="shared" si="1"/>
        <v>550998.30000000005</v>
      </c>
      <c r="L38" s="10"/>
    </row>
    <row r="39" spans="2:12" s="3" customFormat="1" ht="27.6">
      <c r="B39" s="9"/>
      <c r="C39" s="25" t="s">
        <v>93</v>
      </c>
      <c r="D39" s="26" t="s">
        <v>94</v>
      </c>
      <c r="E39" s="49"/>
      <c r="F39" s="49"/>
      <c r="G39" s="50" t="s">
        <v>95</v>
      </c>
      <c r="H39" s="46" t="s">
        <v>35</v>
      </c>
      <c r="I39" s="47">
        <v>3.2</v>
      </c>
      <c r="J39" s="41">
        <f>'[1]2.18'!M65</f>
        <v>97538.13</v>
      </c>
      <c r="K39" s="33">
        <f t="shared" si="1"/>
        <v>312122.02</v>
      </c>
      <c r="L39" s="10"/>
    </row>
    <row r="40" spans="2:12" s="3" customFormat="1" ht="27.6">
      <c r="B40" s="9"/>
      <c r="C40" s="25" t="s">
        <v>96</v>
      </c>
      <c r="D40" s="51" t="s">
        <v>97</v>
      </c>
      <c r="E40" s="49"/>
      <c r="F40" s="49"/>
      <c r="G40" s="48" t="s">
        <v>98</v>
      </c>
      <c r="H40" s="46" t="s">
        <v>99</v>
      </c>
      <c r="I40" s="47">
        <v>1</v>
      </c>
      <c r="J40" s="41">
        <f>'[1]2.19'!M65</f>
        <v>327271.43</v>
      </c>
      <c r="K40" s="33">
        <f t="shared" si="1"/>
        <v>327271.43</v>
      </c>
      <c r="L40" s="10"/>
    </row>
    <row r="41" spans="2:12" s="3" customFormat="1" ht="27.6">
      <c r="B41" s="9"/>
      <c r="C41" s="25" t="s">
        <v>100</v>
      </c>
      <c r="D41" s="51" t="s">
        <v>101</v>
      </c>
      <c r="E41" s="49"/>
      <c r="F41" s="49"/>
      <c r="G41" s="48" t="s">
        <v>102</v>
      </c>
      <c r="H41" s="46" t="s">
        <v>99</v>
      </c>
      <c r="I41" s="47">
        <v>1</v>
      </c>
      <c r="J41" s="41">
        <f>'[1]2.20'!M65</f>
        <v>657511.79</v>
      </c>
      <c r="K41" s="33">
        <f t="shared" si="1"/>
        <v>657511.79</v>
      </c>
      <c r="L41" s="10"/>
    </row>
    <row r="42" spans="2:12" s="3" customFormat="1" ht="16.2">
      <c r="B42" s="9"/>
      <c r="C42" s="25" t="s">
        <v>103</v>
      </c>
      <c r="D42" s="51" t="s">
        <v>104</v>
      </c>
      <c r="E42" s="49"/>
      <c r="F42" s="49"/>
      <c r="G42" s="50" t="s">
        <v>105</v>
      </c>
      <c r="H42" s="46" t="s">
        <v>35</v>
      </c>
      <c r="I42" s="47">
        <v>30</v>
      </c>
      <c r="J42" s="41">
        <f>'[1]2.21'!M65</f>
        <v>8478.91</v>
      </c>
      <c r="K42" s="33">
        <f t="shared" si="1"/>
        <v>254367.3</v>
      </c>
      <c r="L42" s="10"/>
    </row>
    <row r="43" spans="2:12" s="3" customFormat="1" ht="16.2">
      <c r="B43" s="9"/>
      <c r="C43" s="25" t="s">
        <v>106</v>
      </c>
      <c r="D43" s="51" t="s">
        <v>107</v>
      </c>
      <c r="E43" s="49"/>
      <c r="F43" s="49"/>
      <c r="G43" s="50" t="s">
        <v>108</v>
      </c>
      <c r="H43" s="46" t="s">
        <v>35</v>
      </c>
      <c r="I43" s="47">
        <v>15</v>
      </c>
      <c r="J43" s="41">
        <f>'[1]2.22'!M64</f>
        <v>51600.689999999995</v>
      </c>
      <c r="K43" s="33">
        <f t="shared" si="1"/>
        <v>774010.35</v>
      </c>
      <c r="L43" s="10"/>
    </row>
    <row r="44" spans="2:12" s="3" customFormat="1" ht="27.6">
      <c r="B44" s="9"/>
      <c r="C44" s="25" t="s">
        <v>109</v>
      </c>
      <c r="D44" s="51" t="s">
        <v>110</v>
      </c>
      <c r="E44" s="49"/>
      <c r="F44" s="49"/>
      <c r="G44" s="48" t="s">
        <v>111</v>
      </c>
      <c r="H44" s="46" t="s">
        <v>99</v>
      </c>
      <c r="I44" s="47">
        <v>4</v>
      </c>
      <c r="J44" s="41">
        <f>'[1]2.23'!M69</f>
        <v>153557.66</v>
      </c>
      <c r="K44" s="33">
        <f t="shared" si="1"/>
        <v>614230.64</v>
      </c>
      <c r="L44" s="10"/>
    </row>
    <row r="45" spans="2:12" s="3" customFormat="1" ht="27.6">
      <c r="B45" s="9"/>
      <c r="C45" s="25" t="s">
        <v>112</v>
      </c>
      <c r="D45" s="51" t="s">
        <v>113</v>
      </c>
      <c r="E45" s="49"/>
      <c r="F45" s="49"/>
      <c r="G45" s="48" t="s">
        <v>114</v>
      </c>
      <c r="H45" s="46" t="s">
        <v>99</v>
      </c>
      <c r="I45" s="47">
        <v>2</v>
      </c>
      <c r="J45" s="41">
        <f>'[1]2.24'!M69</f>
        <v>129177.76000000001</v>
      </c>
      <c r="K45" s="33">
        <f t="shared" si="1"/>
        <v>258355.52</v>
      </c>
      <c r="L45" s="10"/>
    </row>
    <row r="46" spans="2:12" s="3" customFormat="1" ht="16.2">
      <c r="B46" s="9"/>
      <c r="C46" s="25" t="s">
        <v>115</v>
      </c>
      <c r="D46" s="51" t="s">
        <v>116</v>
      </c>
      <c r="E46" s="49"/>
      <c r="F46" s="49"/>
      <c r="G46" s="48" t="s">
        <v>117</v>
      </c>
      <c r="H46" s="46" t="s">
        <v>99</v>
      </c>
      <c r="I46" s="47">
        <v>4</v>
      </c>
      <c r="J46" s="41">
        <f>'[1]2.25'!M61</f>
        <v>40261.770000000004</v>
      </c>
      <c r="K46" s="33">
        <f t="shared" si="1"/>
        <v>161047.07999999999</v>
      </c>
      <c r="L46" s="10"/>
    </row>
    <row r="47" spans="2:12" s="3" customFormat="1" ht="27.6">
      <c r="B47" s="9"/>
      <c r="C47" s="25" t="s">
        <v>118</v>
      </c>
      <c r="D47" s="51" t="s">
        <v>119</v>
      </c>
      <c r="E47" s="49"/>
      <c r="F47" s="49"/>
      <c r="G47" s="48" t="s">
        <v>120</v>
      </c>
      <c r="H47" s="46" t="s">
        <v>99</v>
      </c>
      <c r="I47" s="47">
        <v>6</v>
      </c>
      <c r="J47" s="41">
        <f>'[1]2.26'!M61</f>
        <v>102569.41999999998</v>
      </c>
      <c r="K47" s="33">
        <f t="shared" si="1"/>
        <v>615416.52</v>
      </c>
      <c r="L47" s="10"/>
    </row>
    <row r="48" spans="2:12" s="3" customFormat="1" ht="41.4">
      <c r="B48" s="9"/>
      <c r="C48" s="25" t="s">
        <v>121</v>
      </c>
      <c r="D48" s="51" t="s">
        <v>122</v>
      </c>
      <c r="E48" s="49"/>
      <c r="F48" s="49"/>
      <c r="G48" s="48" t="s">
        <v>123</v>
      </c>
      <c r="H48" s="46" t="s">
        <v>99</v>
      </c>
      <c r="I48" s="47">
        <v>1</v>
      </c>
      <c r="J48" s="41">
        <f>'[1]2.27'!M69</f>
        <v>775460.53</v>
      </c>
      <c r="K48" s="33">
        <f t="shared" si="1"/>
        <v>775460.53</v>
      </c>
      <c r="L48" s="10"/>
    </row>
    <row r="49" spans="1:13" s="3" customFormat="1" ht="28.2" customHeight="1">
      <c r="B49" s="9"/>
      <c r="C49" s="25" t="s">
        <v>124</v>
      </c>
      <c r="D49" s="26" t="s">
        <v>125</v>
      </c>
      <c r="E49" s="49"/>
      <c r="F49" s="49"/>
      <c r="G49" s="50" t="s">
        <v>126</v>
      </c>
      <c r="H49" s="46" t="s">
        <v>99</v>
      </c>
      <c r="I49" s="47">
        <v>12</v>
      </c>
      <c r="J49" s="41">
        <f>'[1]2.28'!M69</f>
        <v>146132.96</v>
      </c>
      <c r="K49" s="33">
        <f t="shared" si="1"/>
        <v>1753595.52</v>
      </c>
      <c r="L49" s="10"/>
    </row>
    <row r="50" spans="1:13" s="3" customFormat="1" ht="27.6">
      <c r="B50" s="9"/>
      <c r="C50" s="25" t="s">
        <v>127</v>
      </c>
      <c r="D50" s="26" t="s">
        <v>128</v>
      </c>
      <c r="E50" s="49"/>
      <c r="F50" s="49"/>
      <c r="G50" s="50" t="s">
        <v>129</v>
      </c>
      <c r="H50" s="46" t="s">
        <v>23</v>
      </c>
      <c r="I50" s="47">
        <v>3.6</v>
      </c>
      <c r="J50" s="41">
        <f>'[1]2.29'!M69</f>
        <v>505831.06999999995</v>
      </c>
      <c r="K50" s="33">
        <f t="shared" si="1"/>
        <v>1820991.85</v>
      </c>
      <c r="L50" s="10"/>
    </row>
    <row r="51" spans="1:13" s="3" customFormat="1" ht="16.2">
      <c r="B51" s="9"/>
      <c r="C51" s="25" t="s">
        <v>130</v>
      </c>
      <c r="D51" s="26" t="s">
        <v>131</v>
      </c>
      <c r="E51" s="49"/>
      <c r="F51" s="49"/>
      <c r="G51" s="48" t="s">
        <v>132</v>
      </c>
      <c r="H51" s="46" t="s">
        <v>99</v>
      </c>
      <c r="I51" s="47">
        <v>1</v>
      </c>
      <c r="J51" s="41">
        <f>+'[1]2.30'!M69</f>
        <v>24177647.729999997</v>
      </c>
      <c r="K51" s="33">
        <f t="shared" si="1"/>
        <v>24177647.73</v>
      </c>
      <c r="L51" s="10"/>
    </row>
    <row r="52" spans="1:13" s="3" customFormat="1" ht="16.2">
      <c r="B52" s="9"/>
      <c r="C52" s="25" t="s">
        <v>133</v>
      </c>
      <c r="D52" s="26" t="s">
        <v>134</v>
      </c>
      <c r="E52" s="49"/>
      <c r="F52" s="49"/>
      <c r="G52" s="48" t="s">
        <v>135</v>
      </c>
      <c r="H52" s="46" t="s">
        <v>31</v>
      </c>
      <c r="I52" s="47">
        <v>263.12</v>
      </c>
      <c r="J52" s="41">
        <f>'[1]2.31'!M69</f>
        <v>9650.9699999999993</v>
      </c>
      <c r="K52" s="33">
        <f t="shared" si="1"/>
        <v>2539363.23</v>
      </c>
      <c r="L52" s="10"/>
    </row>
    <row r="53" spans="1:13" s="3" customFormat="1" ht="27.6">
      <c r="B53" s="9"/>
      <c r="C53" s="25" t="s">
        <v>136</v>
      </c>
      <c r="D53" s="26" t="s">
        <v>137</v>
      </c>
      <c r="E53" s="49"/>
      <c r="F53" s="49"/>
      <c r="G53" s="50" t="s">
        <v>138</v>
      </c>
      <c r="H53" s="46" t="s">
        <v>23</v>
      </c>
      <c r="I53" s="47">
        <v>10</v>
      </c>
      <c r="J53" s="41">
        <f>'[1]2.32'!M70</f>
        <v>344378.56999999995</v>
      </c>
      <c r="K53" s="33">
        <f t="shared" si="1"/>
        <v>3443785.7</v>
      </c>
      <c r="L53" s="10"/>
    </row>
    <row r="54" spans="1:13" s="3" customFormat="1" ht="16.8" thickBot="1">
      <c r="B54" s="9"/>
      <c r="C54" s="25" t="s">
        <v>139</v>
      </c>
      <c r="D54" s="26" t="s">
        <v>140</v>
      </c>
      <c r="E54" s="49"/>
      <c r="F54" s="49"/>
      <c r="G54" s="50" t="s">
        <v>141</v>
      </c>
      <c r="H54" s="46" t="s">
        <v>23</v>
      </c>
      <c r="I54" s="47">
        <v>12.72</v>
      </c>
      <c r="J54" s="41">
        <f>'[1]2.33'!M69</f>
        <v>119272.45000000001</v>
      </c>
      <c r="K54" s="33">
        <f t="shared" si="1"/>
        <v>1517145.56</v>
      </c>
      <c r="L54" s="10"/>
    </row>
    <row r="55" spans="1:13" s="3" customFormat="1" ht="16.8" thickBot="1">
      <c r="B55" s="9"/>
      <c r="C55" s="52" t="s">
        <v>39</v>
      </c>
      <c r="D55" s="53"/>
      <c r="E55" s="53"/>
      <c r="F55" s="54"/>
      <c r="G55" s="55"/>
      <c r="H55" s="56"/>
      <c r="I55" s="56"/>
      <c r="J55" s="57"/>
      <c r="K55" s="58">
        <f>+SUM(K22:K54)</f>
        <v>213883565.06000006</v>
      </c>
      <c r="L55" s="10"/>
    </row>
    <row r="56" spans="1:13" s="3" customFormat="1" ht="16.8" thickBot="1">
      <c r="B56" s="9"/>
      <c r="C56" s="59">
        <v>3</v>
      </c>
      <c r="D56" s="251" t="s">
        <v>142</v>
      </c>
      <c r="E56" s="252"/>
      <c r="F56" s="253"/>
      <c r="G56" s="60"/>
      <c r="H56" s="60"/>
      <c r="I56" s="60"/>
      <c r="J56" s="60"/>
      <c r="K56" s="61"/>
      <c r="L56" s="10"/>
    </row>
    <row r="57" spans="1:13" ht="16.2">
      <c r="A57" s="3"/>
      <c r="B57" s="9"/>
      <c r="C57" s="62">
        <v>3.1</v>
      </c>
      <c r="D57" s="63" t="s">
        <v>143</v>
      </c>
      <c r="E57" s="64"/>
      <c r="F57" s="64"/>
      <c r="G57" s="65" t="s">
        <v>144</v>
      </c>
      <c r="H57" s="46" t="s">
        <v>145</v>
      </c>
      <c r="I57" s="47">
        <v>0.06</v>
      </c>
      <c r="J57" s="66">
        <f>'[1]3.1'!M69</f>
        <v>5263700.4400000004</v>
      </c>
      <c r="K57" s="33">
        <f t="shared" ref="K57:K62" si="2">+ROUND(I57*J57,2)</f>
        <v>315822.03000000003</v>
      </c>
      <c r="L57" s="10"/>
      <c r="M57" s="3"/>
    </row>
    <row r="58" spans="1:13" ht="27.6">
      <c r="A58" s="3"/>
      <c r="B58" s="9"/>
      <c r="C58" s="62" t="s">
        <v>146</v>
      </c>
      <c r="D58" s="26" t="s">
        <v>43</v>
      </c>
      <c r="E58" s="67"/>
      <c r="F58" s="67"/>
      <c r="G58" s="48" t="s">
        <v>44</v>
      </c>
      <c r="H58" s="46" t="s">
        <v>27</v>
      </c>
      <c r="I58" s="47">
        <v>188.1</v>
      </c>
      <c r="J58" s="66">
        <f>'[1]3.2'!M69</f>
        <v>35041.700000000004</v>
      </c>
      <c r="K58" s="33">
        <f t="shared" si="2"/>
        <v>6591343.7699999996</v>
      </c>
      <c r="L58" s="10"/>
      <c r="M58" s="3"/>
    </row>
    <row r="59" spans="1:13" s="71" customFormat="1" ht="16.2">
      <c r="A59" s="68"/>
      <c r="B59" s="69"/>
      <c r="C59" s="62" t="s">
        <v>147</v>
      </c>
      <c r="D59" s="26" t="s">
        <v>148</v>
      </c>
      <c r="E59" s="67"/>
      <c r="F59" s="67"/>
      <c r="G59" s="48" t="s">
        <v>149</v>
      </c>
      <c r="H59" s="46" t="s">
        <v>23</v>
      </c>
      <c r="I59" s="47">
        <v>342</v>
      </c>
      <c r="J59" s="66">
        <f>'[1]3.3'!M69</f>
        <v>12498.949999999997</v>
      </c>
      <c r="K59" s="33">
        <f t="shared" si="2"/>
        <v>4274640.9000000004</v>
      </c>
      <c r="L59" s="70"/>
      <c r="M59" s="68"/>
    </row>
    <row r="60" spans="1:13" s="71" customFormat="1" ht="27.6">
      <c r="A60" s="68"/>
      <c r="B60" s="69"/>
      <c r="C60" s="62" t="s">
        <v>150</v>
      </c>
      <c r="D60" s="26" t="s">
        <v>151</v>
      </c>
      <c r="E60" s="67"/>
      <c r="F60" s="67"/>
      <c r="G60" s="48" t="s">
        <v>152</v>
      </c>
      <c r="H60" s="46" t="s">
        <v>27</v>
      </c>
      <c r="I60" s="47">
        <v>164.16</v>
      </c>
      <c r="J60" s="66">
        <f>'[1]3.4'!M69</f>
        <v>182462.68</v>
      </c>
      <c r="K60" s="33">
        <f t="shared" si="2"/>
        <v>29953073.550000001</v>
      </c>
      <c r="L60" s="70"/>
      <c r="M60" s="68"/>
    </row>
    <row r="61" spans="1:13" s="71" customFormat="1" ht="27.6">
      <c r="A61" s="68"/>
      <c r="B61" s="69"/>
      <c r="C61" s="62" t="s">
        <v>153</v>
      </c>
      <c r="D61" s="26" t="s">
        <v>154</v>
      </c>
      <c r="E61" s="67"/>
      <c r="F61" s="67"/>
      <c r="G61" s="48" t="s">
        <v>155</v>
      </c>
      <c r="H61" s="46" t="s">
        <v>27</v>
      </c>
      <c r="I61" s="47">
        <v>51.3</v>
      </c>
      <c r="J61" s="66">
        <f>'[1]3.5'!M69</f>
        <v>1117746.1000000001</v>
      </c>
      <c r="K61" s="33">
        <f t="shared" si="2"/>
        <v>57340374.93</v>
      </c>
      <c r="L61" s="70"/>
      <c r="M61" s="68"/>
    </row>
    <row r="62" spans="1:13" s="71" customFormat="1" ht="16.8" thickBot="1">
      <c r="A62" s="68"/>
      <c r="B62" s="69"/>
      <c r="C62" s="72" t="s">
        <v>156</v>
      </c>
      <c r="D62" s="73" t="s">
        <v>157</v>
      </c>
      <c r="E62" s="74"/>
      <c r="F62" s="74"/>
      <c r="G62" s="75" t="s">
        <v>158</v>
      </c>
      <c r="H62" s="76" t="s">
        <v>31</v>
      </c>
      <c r="I62" s="77">
        <v>134.51</v>
      </c>
      <c r="J62" s="78">
        <f>'[1]3.6'!M69</f>
        <v>9977.57</v>
      </c>
      <c r="K62" s="33">
        <f t="shared" si="2"/>
        <v>1342082.94</v>
      </c>
      <c r="L62" s="70"/>
      <c r="M62" s="68"/>
    </row>
    <row r="63" spans="1:13" s="71" customFormat="1" ht="16.8" thickBot="1">
      <c r="A63" s="68"/>
      <c r="B63" s="69"/>
      <c r="C63" s="254" t="s">
        <v>39</v>
      </c>
      <c r="D63" s="255"/>
      <c r="E63" s="255"/>
      <c r="F63" s="256"/>
      <c r="G63" s="79"/>
      <c r="H63" s="80"/>
      <c r="I63" s="81"/>
      <c r="J63" s="82"/>
      <c r="K63" s="83">
        <f>+SUM(K57:K62)</f>
        <v>99817338.120000005</v>
      </c>
      <c r="L63" s="70"/>
      <c r="M63" s="68"/>
    </row>
    <row r="64" spans="1:13" s="71" customFormat="1" ht="16.8" thickBot="1">
      <c r="A64" s="68"/>
      <c r="B64" s="69"/>
      <c r="C64" s="257" t="s">
        <v>159</v>
      </c>
      <c r="D64" s="258"/>
      <c r="E64" s="258"/>
      <c r="F64" s="258"/>
      <c r="G64" s="258"/>
      <c r="H64" s="258"/>
      <c r="I64" s="258"/>
      <c r="J64" s="259"/>
      <c r="K64" s="84">
        <f>+K20+K55+K63</f>
        <v>319771182.1500001</v>
      </c>
      <c r="L64" s="70"/>
      <c r="M64" s="68"/>
    </row>
    <row r="65" spans="1:13" s="71" customFormat="1" ht="16.8" thickBot="1">
      <c r="A65" s="68"/>
      <c r="B65" s="69"/>
      <c r="C65" s="85"/>
      <c r="D65" s="85"/>
      <c r="E65" s="85"/>
      <c r="F65" s="85"/>
      <c r="G65" s="85"/>
      <c r="H65" s="85"/>
      <c r="I65" s="85"/>
      <c r="J65" s="85"/>
      <c r="K65" s="86"/>
      <c r="L65" s="70"/>
      <c r="M65" s="68"/>
    </row>
    <row r="66" spans="1:13" s="71" customFormat="1" ht="16.8" thickBot="1">
      <c r="A66" s="68"/>
      <c r="B66" s="69"/>
      <c r="C66" s="87"/>
      <c r="D66" s="88"/>
      <c r="E66" s="87"/>
      <c r="F66" s="87"/>
      <c r="G66" s="246" t="s">
        <v>160</v>
      </c>
      <c r="H66" s="247"/>
      <c r="I66" s="247"/>
      <c r="J66" s="248"/>
      <c r="K66" s="89">
        <f>+K64</f>
        <v>319771182.1500001</v>
      </c>
      <c r="L66" s="70"/>
      <c r="M66" s="68"/>
    </row>
    <row r="67" spans="1:13" s="71" customFormat="1" ht="16.8" thickBot="1">
      <c r="A67" s="68"/>
      <c r="B67" s="69"/>
      <c r="C67" s="87"/>
      <c r="D67" s="88"/>
      <c r="E67" s="87"/>
      <c r="F67" s="87"/>
      <c r="G67" s="243" t="s">
        <v>161</v>
      </c>
      <c r="H67" s="244"/>
      <c r="I67" s="245"/>
      <c r="J67" s="90" t="s">
        <v>162</v>
      </c>
      <c r="K67" s="117">
        <v>0.23</v>
      </c>
      <c r="L67" s="92"/>
      <c r="M67" s="68"/>
    </row>
    <row r="68" spans="1:13" s="71" customFormat="1" ht="16.8" thickBot="1">
      <c r="A68" s="68"/>
      <c r="B68" s="69"/>
      <c r="C68" s="87"/>
      <c r="D68" s="93"/>
      <c r="E68" s="93"/>
      <c r="F68" s="93"/>
      <c r="G68" s="260" t="s">
        <v>163</v>
      </c>
      <c r="H68" s="261"/>
      <c r="I68" s="262"/>
      <c r="J68" s="94" t="s">
        <v>164</v>
      </c>
      <c r="K68" s="118">
        <v>0.02</v>
      </c>
      <c r="L68" s="96"/>
      <c r="M68" s="68"/>
    </row>
    <row r="69" spans="1:13" s="71" customFormat="1" ht="16.8" thickBot="1">
      <c r="A69" s="68"/>
      <c r="B69" s="69"/>
      <c r="C69" s="87"/>
      <c r="D69" s="93"/>
      <c r="E69" s="93"/>
      <c r="F69" s="93"/>
      <c r="G69" s="240" t="s">
        <v>165</v>
      </c>
      <c r="H69" s="241"/>
      <c r="I69" s="242"/>
      <c r="J69" s="94" t="s">
        <v>166</v>
      </c>
      <c r="K69" s="117">
        <v>0.05</v>
      </c>
      <c r="L69" s="96"/>
      <c r="M69" s="68"/>
    </row>
    <row r="70" spans="1:13" s="71" customFormat="1" ht="16.8" thickBot="1">
      <c r="A70" s="68"/>
      <c r="B70" s="69"/>
      <c r="C70" s="87"/>
      <c r="D70" s="88"/>
      <c r="E70" s="87"/>
      <c r="F70" s="87"/>
      <c r="G70" s="243" t="s">
        <v>167</v>
      </c>
      <c r="H70" s="244"/>
      <c r="I70" s="245"/>
      <c r="J70" s="97" t="s">
        <v>168</v>
      </c>
      <c r="K70" s="119">
        <f>+K67+K68+K69</f>
        <v>0.3</v>
      </c>
      <c r="L70" s="96"/>
      <c r="M70" s="68"/>
    </row>
    <row r="71" spans="1:13" s="100" customFormat="1" ht="16.8" thickBot="1">
      <c r="A71" s="68"/>
      <c r="B71" s="69"/>
      <c r="C71" s="87"/>
      <c r="D71" s="88"/>
      <c r="E71" s="87"/>
      <c r="F71" s="87"/>
      <c r="G71" s="246" t="s">
        <v>169</v>
      </c>
      <c r="H71" s="247"/>
      <c r="I71" s="247"/>
      <c r="J71" s="248"/>
      <c r="K71" s="99">
        <f>+K66</f>
        <v>319771182.1500001</v>
      </c>
      <c r="L71" s="70"/>
      <c r="M71" s="68"/>
    </row>
    <row r="72" spans="1:13" ht="16.8" thickBot="1">
      <c r="A72" s="3"/>
      <c r="B72" s="9"/>
      <c r="C72" s="101"/>
      <c r="D72" s="102"/>
      <c r="E72" s="102"/>
      <c r="F72" s="102"/>
      <c r="G72" s="101"/>
      <c r="H72" s="101"/>
      <c r="I72" s="103"/>
      <c r="J72" s="104"/>
      <c r="K72" s="105"/>
      <c r="L72" s="10"/>
      <c r="M72" s="3"/>
    </row>
    <row r="73" spans="1:13" ht="16.8" thickBot="1">
      <c r="A73" s="3"/>
      <c r="B73" s="9"/>
      <c r="C73" s="106"/>
      <c r="D73" s="249"/>
      <c r="E73" s="249"/>
      <c r="F73" s="249"/>
      <c r="G73" s="249"/>
      <c r="H73" s="249"/>
      <c r="I73" s="249"/>
      <c r="J73" s="249"/>
      <c r="K73" s="250"/>
      <c r="L73" s="10"/>
      <c r="M73" s="3"/>
    </row>
    <row r="74" spans="1:13" ht="23.4" customHeight="1" thickBot="1">
      <c r="A74" s="3"/>
      <c r="B74" s="69"/>
      <c r="C74" s="236" t="s">
        <v>170</v>
      </c>
      <c r="D74" s="237"/>
      <c r="E74" s="237"/>
      <c r="F74" s="237"/>
      <c r="G74" s="237"/>
      <c r="H74" s="237"/>
      <c r="I74" s="237"/>
      <c r="J74" s="237"/>
      <c r="K74" s="238"/>
      <c r="L74" s="10"/>
      <c r="M74" s="3"/>
    </row>
    <row r="75" spans="1:13" ht="31.8" customHeight="1" thickBot="1">
      <c r="A75" s="3"/>
      <c r="B75" s="9"/>
      <c r="C75" s="236" t="s">
        <v>171</v>
      </c>
      <c r="D75" s="237"/>
      <c r="E75" s="237"/>
      <c r="F75" s="237"/>
      <c r="G75" s="237"/>
      <c r="H75" s="237"/>
      <c r="I75" s="237"/>
      <c r="J75" s="237"/>
      <c r="K75" s="238"/>
      <c r="L75" s="10"/>
      <c r="M75" s="3"/>
    </row>
    <row r="76" spans="1:13" ht="18.600000000000001" customHeight="1" thickBot="1">
      <c r="B76" s="107"/>
      <c r="C76" s="236" t="s">
        <v>172</v>
      </c>
      <c r="D76" s="237"/>
      <c r="E76" s="237"/>
      <c r="F76" s="237"/>
      <c r="G76" s="237"/>
      <c r="H76" s="237"/>
      <c r="I76" s="237"/>
      <c r="J76" s="237"/>
      <c r="K76" s="238"/>
      <c r="L76" s="108"/>
    </row>
    <row r="77" spans="1:13" ht="14.4" thickBot="1">
      <c r="B77" s="107"/>
      <c r="C77" s="109"/>
      <c r="D77" s="110"/>
      <c r="E77" s="111"/>
      <c r="F77" s="111"/>
      <c r="G77" s="111"/>
      <c r="H77" s="111"/>
      <c r="I77" s="111"/>
      <c r="J77" s="111"/>
      <c r="K77" s="112"/>
      <c r="L77" s="108"/>
    </row>
    <row r="78" spans="1:13" ht="14.4" thickBot="1">
      <c r="B78" s="113"/>
      <c r="C78" s="114"/>
      <c r="D78" s="114"/>
      <c r="E78" s="114"/>
      <c r="F78" s="114"/>
      <c r="G78" s="114"/>
      <c r="H78" s="114"/>
      <c r="I78" s="114"/>
      <c r="J78" s="114"/>
      <c r="K78" s="114"/>
      <c r="L78" s="115"/>
    </row>
    <row r="79" spans="1:13" ht="14.4" thickTop="1">
      <c r="C79" s="116"/>
      <c r="D79" s="116"/>
      <c r="E79" s="116"/>
      <c r="F79" s="116"/>
      <c r="G79" s="116"/>
      <c r="H79" s="239"/>
      <c r="I79" s="239"/>
      <c r="J79" s="239"/>
      <c r="K79" s="239"/>
    </row>
  </sheetData>
  <mergeCells count="33">
    <mergeCell ref="C11:D11"/>
    <mergeCell ref="E11:K11"/>
    <mergeCell ref="B1:G1"/>
    <mergeCell ref="C5:K5"/>
    <mergeCell ref="C6:K6"/>
    <mergeCell ref="C7:K8"/>
    <mergeCell ref="C9:K9"/>
    <mergeCell ref="G68:I68"/>
    <mergeCell ref="J12:J13"/>
    <mergeCell ref="K12:K13"/>
    <mergeCell ref="D14:F14"/>
    <mergeCell ref="C20:F20"/>
    <mergeCell ref="G20:J20"/>
    <mergeCell ref="D21:F21"/>
    <mergeCell ref="C12:C13"/>
    <mergeCell ref="D12:D13"/>
    <mergeCell ref="E12:F12"/>
    <mergeCell ref="G12:G13"/>
    <mergeCell ref="H12:H13"/>
    <mergeCell ref="I12:I13"/>
    <mergeCell ref="D56:F56"/>
    <mergeCell ref="C63:F63"/>
    <mergeCell ref="C64:J64"/>
    <mergeCell ref="G66:J66"/>
    <mergeCell ref="G67:I67"/>
    <mergeCell ref="C76:K76"/>
    <mergeCell ref="H79:K79"/>
    <mergeCell ref="G69:I69"/>
    <mergeCell ref="G70:I70"/>
    <mergeCell ref="G71:J71"/>
    <mergeCell ref="D73:K73"/>
    <mergeCell ref="C74:K74"/>
    <mergeCell ref="C75:K75"/>
  </mergeCells>
  <pageMargins left="0.7" right="0.7" top="0.75" bottom="0.75" header="0.3" footer="0.3"/>
  <pageSetup scale="38" orientation="portrait" r:id="rId1"/>
  <colBreaks count="1" manualBreakCount="1">
    <brk id="13"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58549B-5FE3-47CD-BB6B-BCD07211FC6A}">
  <dimension ref="A1:M83"/>
  <sheetViews>
    <sheetView view="pageBreakPreview" topLeftCell="A71" zoomScale="55" zoomScaleNormal="25" zoomScaleSheetLayoutView="55" workbookViewId="0">
      <selection activeCell="G18" sqref="G18"/>
    </sheetView>
  </sheetViews>
  <sheetFormatPr baseColWidth="10" defaultColWidth="11.44140625" defaultRowHeight="13.8"/>
  <cols>
    <col min="1" max="2" width="3.44140625" style="1" customWidth="1"/>
    <col min="3" max="3" width="7.88671875" style="1" customWidth="1"/>
    <col min="4" max="4" width="15.44140625" style="1" customWidth="1"/>
    <col min="5" max="5" width="16.109375" style="2" customWidth="1"/>
    <col min="6" max="6" width="17.5546875" style="1" customWidth="1"/>
    <col min="7" max="7" width="73.33203125" style="1" customWidth="1"/>
    <col min="8" max="8" width="8.6640625" style="1" customWidth="1"/>
    <col min="9" max="9" width="18.88671875" style="1" customWidth="1"/>
    <col min="10" max="10" width="23.88671875" style="1" customWidth="1"/>
    <col min="11" max="11" width="30" style="1" customWidth="1"/>
    <col min="12" max="12" width="3.33203125" style="1" customWidth="1"/>
    <col min="13" max="13" width="2.6640625" style="1" customWidth="1"/>
    <col min="14" max="16384" width="11.44140625" style="1"/>
  </cols>
  <sheetData>
    <row r="1" spans="1:13">
      <c r="B1" s="282" t="s">
        <v>0</v>
      </c>
      <c r="C1" s="282"/>
      <c r="D1" s="282"/>
      <c r="E1" s="282"/>
      <c r="F1" s="282"/>
      <c r="G1" s="282"/>
    </row>
    <row r="2" spans="1:13">
      <c r="B2" s="282" t="s">
        <v>1</v>
      </c>
      <c r="C2" s="282"/>
      <c r="D2" s="282"/>
      <c r="E2" s="282"/>
      <c r="F2" s="282"/>
    </row>
    <row r="3" spans="1:13" ht="16.8" thickBot="1">
      <c r="A3" s="3"/>
      <c r="B3" s="3"/>
      <c r="C3" s="3"/>
      <c r="D3" s="3"/>
      <c r="E3" s="4"/>
      <c r="F3" s="3"/>
      <c r="G3" s="3"/>
      <c r="H3" s="3"/>
      <c r="I3" s="3"/>
      <c r="J3" s="3"/>
      <c r="K3" s="3"/>
      <c r="L3" s="3"/>
      <c r="M3" s="3"/>
    </row>
    <row r="4" spans="1:13" ht="16.8" thickTop="1">
      <c r="A4" s="3"/>
      <c r="B4" s="5"/>
      <c r="C4" s="6"/>
      <c r="D4" s="6"/>
      <c r="E4" s="7"/>
      <c r="F4" s="6"/>
      <c r="G4" s="6"/>
      <c r="H4" s="6"/>
      <c r="I4" s="6"/>
      <c r="J4" s="6"/>
      <c r="K4" s="6"/>
      <c r="L4" s="8"/>
      <c r="M4" s="3"/>
    </row>
    <row r="5" spans="1:13" ht="16.2">
      <c r="A5" s="3"/>
      <c r="B5" s="9"/>
      <c r="C5" s="328" t="s">
        <v>2</v>
      </c>
      <c r="D5" s="328"/>
      <c r="E5" s="328"/>
      <c r="F5" s="328"/>
      <c r="G5" s="328"/>
      <c r="H5" s="328"/>
      <c r="I5" s="328"/>
      <c r="J5" s="328"/>
      <c r="K5" s="328"/>
      <c r="L5" s="10"/>
      <c r="M5" s="3"/>
    </row>
    <row r="6" spans="1:13" ht="16.8" thickBot="1">
      <c r="A6" s="3"/>
      <c r="B6" s="9"/>
      <c r="C6" s="284" t="s">
        <v>173</v>
      </c>
      <c r="D6" s="284"/>
      <c r="E6" s="284"/>
      <c r="F6" s="284"/>
      <c r="G6" s="284"/>
      <c r="H6" s="284"/>
      <c r="I6" s="284"/>
      <c r="J6" s="284"/>
      <c r="K6" s="284"/>
      <c r="L6" s="10"/>
      <c r="M6" s="3"/>
    </row>
    <row r="7" spans="1:13" s="14" customFormat="1" ht="16.5" customHeight="1">
      <c r="A7" s="11"/>
      <c r="B7" s="120"/>
      <c r="C7" s="329" t="s">
        <v>217</v>
      </c>
      <c r="D7" s="329"/>
      <c r="E7" s="329"/>
      <c r="F7" s="329"/>
      <c r="G7" s="329"/>
      <c r="H7" s="329"/>
      <c r="I7" s="329"/>
      <c r="J7" s="329"/>
      <c r="K7" s="329"/>
      <c r="L7" s="13"/>
      <c r="M7" s="11"/>
    </row>
    <row r="8" spans="1:13" ht="99.6" customHeight="1">
      <c r="A8" s="3"/>
      <c r="B8" s="9"/>
      <c r="C8" s="329"/>
      <c r="D8" s="329"/>
      <c r="E8" s="329"/>
      <c r="F8" s="329"/>
      <c r="G8" s="329"/>
      <c r="H8" s="329"/>
      <c r="I8" s="329"/>
      <c r="J8" s="329"/>
      <c r="K8" s="329"/>
      <c r="L8" s="10"/>
      <c r="M8" s="3"/>
    </row>
    <row r="9" spans="1:13" ht="34.5" customHeight="1">
      <c r="A9" s="3"/>
      <c r="B9" s="9"/>
      <c r="C9" s="330" t="s">
        <v>174</v>
      </c>
      <c r="D9" s="331"/>
      <c r="E9" s="331"/>
      <c r="F9" s="331"/>
      <c r="G9" s="331"/>
      <c r="H9" s="331"/>
      <c r="I9" s="331"/>
      <c r="J9" s="331"/>
      <c r="K9" s="332"/>
      <c r="L9" s="10"/>
      <c r="M9" s="3"/>
    </row>
    <row r="10" spans="1:13" ht="25.2" customHeight="1" thickBot="1">
      <c r="A10" s="3"/>
      <c r="B10" s="9"/>
      <c r="C10" s="233"/>
      <c r="D10" s="234"/>
      <c r="E10" s="234"/>
      <c r="F10" s="234"/>
      <c r="G10" s="234"/>
      <c r="H10" s="234"/>
      <c r="I10" s="234"/>
      <c r="J10" s="234"/>
      <c r="K10" s="235"/>
      <c r="L10" s="10"/>
      <c r="M10" s="3"/>
    </row>
    <row r="11" spans="1:13" ht="45" customHeight="1" thickBot="1">
      <c r="A11" s="3"/>
      <c r="B11" s="9"/>
      <c r="C11" s="294" t="s">
        <v>6</v>
      </c>
      <c r="D11" s="295"/>
      <c r="E11" s="317"/>
      <c r="F11" s="297"/>
      <c r="G11" s="297"/>
      <c r="H11" s="297"/>
      <c r="I11" s="297"/>
      <c r="J11" s="297"/>
      <c r="K11" s="298"/>
      <c r="L11" s="10"/>
      <c r="M11" s="3"/>
    </row>
    <row r="12" spans="1:13" ht="34.5" customHeight="1">
      <c r="A12" s="3"/>
      <c r="B12" s="9"/>
      <c r="C12" s="318" t="s">
        <v>8</v>
      </c>
      <c r="D12" s="320" t="s">
        <v>9</v>
      </c>
      <c r="E12" s="322" t="s">
        <v>10</v>
      </c>
      <c r="F12" s="323"/>
      <c r="G12" s="318" t="s">
        <v>11</v>
      </c>
      <c r="H12" s="320" t="s">
        <v>12</v>
      </c>
      <c r="I12" s="320" t="s">
        <v>13</v>
      </c>
      <c r="J12" s="324" t="s">
        <v>14</v>
      </c>
      <c r="K12" s="326" t="s">
        <v>15</v>
      </c>
      <c r="L12" s="10"/>
      <c r="M12" s="3"/>
    </row>
    <row r="13" spans="1:13" ht="34.5" customHeight="1" thickBot="1">
      <c r="A13" s="3"/>
      <c r="B13" s="9"/>
      <c r="C13" s="319"/>
      <c r="D13" s="321"/>
      <c r="E13" s="121" t="s">
        <v>16</v>
      </c>
      <c r="F13" s="122" t="s">
        <v>17</v>
      </c>
      <c r="G13" s="319"/>
      <c r="H13" s="321"/>
      <c r="I13" s="321"/>
      <c r="J13" s="325"/>
      <c r="K13" s="327"/>
      <c r="L13" s="10"/>
      <c r="M13" s="3"/>
    </row>
    <row r="14" spans="1:13" ht="34.5" customHeight="1" thickBot="1">
      <c r="A14" s="3"/>
      <c r="B14" s="9"/>
      <c r="C14" s="123" t="s">
        <v>18</v>
      </c>
      <c r="D14" s="311" t="s">
        <v>19</v>
      </c>
      <c r="E14" s="312"/>
      <c r="F14" s="313"/>
      <c r="G14" s="124"/>
      <c r="H14" s="125"/>
      <c r="I14" s="125"/>
      <c r="J14" s="125"/>
      <c r="K14" s="126"/>
      <c r="L14" s="10"/>
      <c r="M14" s="3"/>
    </row>
    <row r="15" spans="1:13" ht="17.399999999999999" customHeight="1">
      <c r="A15" s="3"/>
      <c r="B15" s="9"/>
      <c r="C15" s="25"/>
      <c r="D15" s="127"/>
      <c r="E15" s="128"/>
      <c r="F15" s="129"/>
      <c r="G15" s="29"/>
      <c r="H15" s="30"/>
      <c r="I15" s="31"/>
      <c r="J15" s="130"/>
      <c r="K15" s="131"/>
      <c r="L15" s="10"/>
      <c r="M15" s="3"/>
    </row>
    <row r="16" spans="1:13" ht="17.399999999999999" customHeight="1">
      <c r="A16" s="3"/>
      <c r="B16" s="9"/>
      <c r="C16" s="25"/>
      <c r="D16" s="127"/>
      <c r="E16" s="128"/>
      <c r="F16" s="129"/>
      <c r="G16" s="29"/>
      <c r="H16" s="30"/>
      <c r="I16" s="31"/>
      <c r="J16" s="130"/>
      <c r="K16" s="131"/>
      <c r="L16" s="10"/>
      <c r="M16" s="3"/>
    </row>
    <row r="17" spans="1:13" ht="17.399999999999999" customHeight="1">
      <c r="A17" s="3"/>
      <c r="B17" s="9"/>
      <c r="C17" s="25"/>
      <c r="D17" s="127"/>
      <c r="E17" s="128"/>
      <c r="F17" s="129"/>
      <c r="G17" s="29"/>
      <c r="H17" s="30"/>
      <c r="I17" s="31"/>
      <c r="J17" s="130"/>
      <c r="K17" s="131"/>
      <c r="L17" s="10"/>
      <c r="M17" s="3"/>
    </row>
    <row r="18" spans="1:13" ht="17.399999999999999" customHeight="1">
      <c r="A18" s="3"/>
      <c r="B18" s="9"/>
      <c r="C18" s="25"/>
      <c r="D18" s="132"/>
      <c r="E18" s="133"/>
      <c r="F18" s="134"/>
      <c r="G18" s="29"/>
      <c r="H18" s="30"/>
      <c r="I18" s="31"/>
      <c r="J18" s="130"/>
      <c r="K18" s="131"/>
      <c r="L18" s="10"/>
      <c r="M18" s="3"/>
    </row>
    <row r="19" spans="1:13" ht="17.399999999999999" customHeight="1" thickBot="1">
      <c r="A19" s="3"/>
      <c r="B19" s="9"/>
      <c r="C19" s="135"/>
      <c r="D19" s="136"/>
      <c r="E19" s="137"/>
      <c r="F19" s="138"/>
      <c r="G19" s="38"/>
      <c r="H19" s="39"/>
      <c r="I19" s="40"/>
      <c r="J19" s="139"/>
      <c r="K19" s="140"/>
      <c r="L19" s="10"/>
      <c r="M19" s="3"/>
    </row>
    <row r="20" spans="1:13" ht="34.5" customHeight="1" thickBot="1">
      <c r="A20" s="3"/>
      <c r="B20" s="9"/>
      <c r="C20" s="299" t="s">
        <v>39</v>
      </c>
      <c r="D20" s="300"/>
      <c r="E20" s="300"/>
      <c r="F20" s="301"/>
      <c r="G20" s="302"/>
      <c r="H20" s="303"/>
      <c r="I20" s="303"/>
      <c r="J20" s="304"/>
      <c r="K20" s="141">
        <f>+SUM(K15:K19)</f>
        <v>0</v>
      </c>
      <c r="L20" s="10"/>
      <c r="M20" s="3"/>
    </row>
    <row r="21" spans="1:13" ht="34.5" customHeight="1" thickBot="1">
      <c r="A21" s="3"/>
      <c r="B21" s="9"/>
      <c r="C21" s="142" t="s">
        <v>40</v>
      </c>
      <c r="D21" s="305" t="s">
        <v>41</v>
      </c>
      <c r="E21" s="306"/>
      <c r="F21" s="307"/>
      <c r="G21" s="125"/>
      <c r="H21" s="125"/>
      <c r="I21" s="125"/>
      <c r="J21" s="125"/>
      <c r="K21" s="126"/>
      <c r="L21" s="10"/>
      <c r="M21" s="3"/>
    </row>
    <row r="22" spans="1:13" ht="23.4" customHeight="1">
      <c r="A22" s="3"/>
      <c r="B22" s="9"/>
      <c r="C22" s="25"/>
      <c r="D22" s="132"/>
      <c r="E22" s="133"/>
      <c r="F22" s="133"/>
      <c r="G22" s="143"/>
      <c r="H22" s="144"/>
      <c r="I22" s="31"/>
      <c r="J22" s="130"/>
      <c r="K22" s="131"/>
      <c r="L22" s="10"/>
      <c r="M22" s="3"/>
    </row>
    <row r="23" spans="1:13" ht="23.4" customHeight="1">
      <c r="A23" s="3"/>
      <c r="B23" s="9"/>
      <c r="C23" s="62"/>
      <c r="D23" s="132"/>
      <c r="E23" s="133"/>
      <c r="F23" s="133"/>
      <c r="G23" s="143"/>
      <c r="H23" s="144"/>
      <c r="I23" s="31"/>
      <c r="J23" s="130"/>
      <c r="K23" s="131"/>
      <c r="L23" s="10"/>
      <c r="M23" s="3"/>
    </row>
    <row r="24" spans="1:13" ht="23.4" customHeight="1">
      <c r="A24" s="3"/>
      <c r="B24" s="9"/>
      <c r="C24" s="62"/>
      <c r="D24" s="132"/>
      <c r="E24" s="133"/>
      <c r="F24" s="133"/>
      <c r="G24" s="143"/>
      <c r="H24" s="144"/>
      <c r="I24" s="31"/>
      <c r="J24" s="130"/>
      <c r="K24" s="131"/>
      <c r="L24" s="10"/>
      <c r="M24" s="3"/>
    </row>
    <row r="25" spans="1:13" ht="23.4" customHeight="1">
      <c r="A25" s="3"/>
      <c r="B25" s="9"/>
      <c r="C25" s="25"/>
      <c r="D25" s="132"/>
      <c r="E25" s="133"/>
      <c r="F25" s="133"/>
      <c r="G25" s="143"/>
      <c r="H25" s="144"/>
      <c r="I25" s="31"/>
      <c r="J25" s="130"/>
      <c r="K25" s="131"/>
      <c r="L25" s="10"/>
      <c r="M25" s="3"/>
    </row>
    <row r="26" spans="1:13" ht="23.4" customHeight="1">
      <c r="A26" s="3"/>
      <c r="B26" s="9"/>
      <c r="C26" s="62"/>
      <c r="D26" s="132"/>
      <c r="E26" s="133"/>
      <c r="F26" s="133"/>
      <c r="G26" s="143"/>
      <c r="H26" s="144"/>
      <c r="I26" s="31"/>
      <c r="J26" s="130"/>
      <c r="K26" s="131"/>
      <c r="L26" s="10"/>
      <c r="M26" s="3"/>
    </row>
    <row r="27" spans="1:13" ht="23.4" customHeight="1">
      <c r="A27" s="3"/>
      <c r="B27" s="9"/>
      <c r="C27" s="62"/>
      <c r="D27" s="132"/>
      <c r="E27" s="133"/>
      <c r="F27" s="133"/>
      <c r="G27" s="143"/>
      <c r="H27" s="144"/>
      <c r="I27" s="31"/>
      <c r="J27" s="130"/>
      <c r="K27" s="131"/>
      <c r="L27" s="10"/>
      <c r="M27" s="3"/>
    </row>
    <row r="28" spans="1:13" ht="23.4" customHeight="1">
      <c r="A28" s="3"/>
      <c r="B28" s="9"/>
      <c r="C28" s="25"/>
      <c r="D28" s="132"/>
      <c r="E28" s="133"/>
      <c r="F28" s="133"/>
      <c r="G28" s="143"/>
      <c r="H28" s="144"/>
      <c r="I28" s="31"/>
      <c r="J28" s="130"/>
      <c r="K28" s="131"/>
      <c r="L28" s="10"/>
      <c r="M28" s="3"/>
    </row>
    <row r="29" spans="1:13" ht="23.4" customHeight="1">
      <c r="A29" s="3"/>
      <c r="B29" s="9"/>
      <c r="C29" s="62"/>
      <c r="D29" s="132"/>
      <c r="E29" s="133"/>
      <c r="F29" s="133"/>
      <c r="G29" s="143"/>
      <c r="H29" s="144"/>
      <c r="I29" s="31"/>
      <c r="J29" s="130"/>
      <c r="K29" s="131"/>
      <c r="L29" s="10"/>
      <c r="M29" s="3"/>
    </row>
    <row r="30" spans="1:13" ht="23.4" customHeight="1">
      <c r="A30" s="3"/>
      <c r="B30" s="9"/>
      <c r="C30" s="62"/>
      <c r="D30" s="132"/>
      <c r="E30" s="133"/>
      <c r="F30" s="133"/>
      <c r="G30" s="143"/>
      <c r="H30" s="144"/>
      <c r="I30" s="31"/>
      <c r="J30" s="130"/>
      <c r="K30" s="131"/>
      <c r="L30" s="10"/>
      <c r="M30" s="3"/>
    </row>
    <row r="31" spans="1:13" ht="23.4" customHeight="1">
      <c r="A31" s="3"/>
      <c r="B31" s="9"/>
      <c r="C31" s="25"/>
      <c r="D31" s="132"/>
      <c r="E31" s="133"/>
      <c r="F31" s="133"/>
      <c r="G31" s="143"/>
      <c r="H31" s="144"/>
      <c r="I31" s="31"/>
      <c r="J31" s="130"/>
      <c r="K31" s="131"/>
      <c r="L31" s="10"/>
      <c r="M31" s="3"/>
    </row>
    <row r="32" spans="1:13" ht="23.4" customHeight="1">
      <c r="A32" s="3"/>
      <c r="B32" s="9"/>
      <c r="C32" s="62"/>
      <c r="D32" s="132"/>
      <c r="E32" s="133"/>
      <c r="F32" s="133"/>
      <c r="G32" s="143"/>
      <c r="H32" s="144"/>
      <c r="I32" s="31"/>
      <c r="J32" s="130"/>
      <c r="K32" s="131"/>
      <c r="L32" s="10"/>
      <c r="M32" s="3"/>
    </row>
    <row r="33" spans="1:13" ht="23.4" customHeight="1">
      <c r="A33" s="3"/>
      <c r="B33" s="9"/>
      <c r="C33" s="62"/>
      <c r="D33" s="132"/>
      <c r="E33" s="133"/>
      <c r="F33" s="133"/>
      <c r="G33" s="143"/>
      <c r="H33" s="144"/>
      <c r="I33" s="31"/>
      <c r="J33" s="130"/>
      <c r="K33" s="131"/>
      <c r="L33" s="10"/>
      <c r="M33" s="3"/>
    </row>
    <row r="34" spans="1:13" ht="23.4" customHeight="1">
      <c r="A34" s="3"/>
      <c r="B34" s="9"/>
      <c r="C34" s="25"/>
      <c r="D34" s="132"/>
      <c r="E34" s="133"/>
      <c r="F34" s="133"/>
      <c r="G34" s="143"/>
      <c r="H34" s="144"/>
      <c r="I34" s="31"/>
      <c r="J34" s="130"/>
      <c r="K34" s="131"/>
      <c r="L34" s="10"/>
      <c r="M34" s="3"/>
    </row>
    <row r="35" spans="1:13" ht="23.4" customHeight="1">
      <c r="A35" s="3"/>
      <c r="B35" s="9"/>
      <c r="C35" s="25"/>
      <c r="D35" s="132"/>
      <c r="E35" s="133"/>
      <c r="F35" s="133"/>
      <c r="G35" s="143"/>
      <c r="H35" s="144"/>
      <c r="I35" s="31"/>
      <c r="J35" s="130"/>
      <c r="K35" s="131"/>
      <c r="L35" s="10"/>
      <c r="M35" s="3"/>
    </row>
    <row r="36" spans="1:13" ht="23.4" customHeight="1">
      <c r="A36" s="3"/>
      <c r="B36" s="9"/>
      <c r="C36" s="62"/>
      <c r="D36" s="132"/>
      <c r="E36" s="133"/>
      <c r="F36" s="133"/>
      <c r="G36" s="143"/>
      <c r="H36" s="144"/>
      <c r="I36" s="31"/>
      <c r="J36" s="130"/>
      <c r="K36" s="131"/>
      <c r="L36" s="10"/>
      <c r="M36" s="3"/>
    </row>
    <row r="37" spans="1:13" ht="23.4" customHeight="1">
      <c r="A37" s="3"/>
      <c r="B37" s="9"/>
      <c r="C37" s="62"/>
      <c r="D37" s="132"/>
      <c r="E37" s="133"/>
      <c r="F37" s="133"/>
      <c r="G37" s="143"/>
      <c r="H37" s="144"/>
      <c r="I37" s="31"/>
      <c r="J37" s="130"/>
      <c r="K37" s="131"/>
      <c r="L37" s="10"/>
      <c r="M37" s="3"/>
    </row>
    <row r="38" spans="1:13" ht="23.4" customHeight="1">
      <c r="A38" s="3"/>
      <c r="B38" s="9"/>
      <c r="C38" s="25"/>
      <c r="D38" s="132"/>
      <c r="E38" s="133"/>
      <c r="F38" s="133"/>
      <c r="G38" s="143"/>
      <c r="H38" s="144"/>
      <c r="I38" s="31"/>
      <c r="J38" s="130"/>
      <c r="K38" s="131"/>
      <c r="L38" s="10"/>
      <c r="M38" s="3"/>
    </row>
    <row r="39" spans="1:13" ht="23.4" customHeight="1">
      <c r="A39" s="3"/>
      <c r="B39" s="9"/>
      <c r="C39" s="62"/>
      <c r="D39" s="132"/>
      <c r="E39" s="133"/>
      <c r="F39" s="133"/>
      <c r="G39" s="143"/>
      <c r="H39" s="144"/>
      <c r="I39" s="31"/>
      <c r="J39" s="130"/>
      <c r="K39" s="131"/>
      <c r="L39" s="10"/>
      <c r="M39" s="3"/>
    </row>
    <row r="40" spans="1:13" ht="23.4" customHeight="1">
      <c r="A40" s="3"/>
      <c r="B40" s="9"/>
      <c r="C40" s="62"/>
      <c r="D40" s="132"/>
      <c r="E40" s="133"/>
      <c r="F40" s="133"/>
      <c r="G40" s="143"/>
      <c r="H40" s="144"/>
      <c r="I40" s="31"/>
      <c r="J40" s="130"/>
      <c r="K40" s="131"/>
      <c r="L40" s="10"/>
      <c r="M40" s="3"/>
    </row>
    <row r="41" spans="1:13" ht="23.4" customHeight="1">
      <c r="A41" s="3"/>
      <c r="B41" s="9"/>
      <c r="C41" s="25"/>
      <c r="D41" s="132"/>
      <c r="E41" s="133"/>
      <c r="F41" s="133"/>
      <c r="G41" s="143"/>
      <c r="H41" s="144"/>
      <c r="I41" s="31"/>
      <c r="J41" s="130"/>
      <c r="K41" s="131"/>
      <c r="L41" s="10"/>
      <c r="M41" s="3"/>
    </row>
    <row r="42" spans="1:13" ht="23.4" customHeight="1">
      <c r="A42" s="3"/>
      <c r="B42" s="9"/>
      <c r="C42" s="62"/>
      <c r="D42" s="132"/>
      <c r="E42" s="133"/>
      <c r="F42" s="133"/>
      <c r="G42" s="143"/>
      <c r="H42" s="144"/>
      <c r="I42" s="31"/>
      <c r="J42" s="130"/>
      <c r="K42" s="131"/>
      <c r="L42" s="10"/>
      <c r="M42" s="3"/>
    </row>
    <row r="43" spans="1:13" ht="23.4" customHeight="1">
      <c r="A43" s="3"/>
      <c r="B43" s="9"/>
      <c r="C43" s="62"/>
      <c r="D43" s="132"/>
      <c r="E43" s="133"/>
      <c r="F43" s="133"/>
      <c r="G43" s="143"/>
      <c r="H43" s="144"/>
      <c r="I43" s="31"/>
      <c r="J43" s="130"/>
      <c r="K43" s="131"/>
      <c r="L43" s="10"/>
      <c r="M43" s="3"/>
    </row>
    <row r="44" spans="1:13" ht="23.4" customHeight="1">
      <c r="A44" s="3"/>
      <c r="B44" s="9"/>
      <c r="C44" s="25"/>
      <c r="D44" s="132"/>
      <c r="E44" s="133"/>
      <c r="F44" s="133"/>
      <c r="G44" s="143"/>
      <c r="H44" s="144"/>
      <c r="I44" s="31"/>
      <c r="J44" s="130"/>
      <c r="K44" s="131"/>
      <c r="L44" s="10"/>
      <c r="M44" s="3"/>
    </row>
    <row r="45" spans="1:13" ht="23.4" customHeight="1">
      <c r="A45" s="3"/>
      <c r="B45" s="9"/>
      <c r="C45" s="62"/>
      <c r="D45" s="132"/>
      <c r="E45" s="133"/>
      <c r="F45" s="133"/>
      <c r="G45" s="143"/>
      <c r="H45" s="144"/>
      <c r="I45" s="31"/>
      <c r="J45" s="130"/>
      <c r="K45" s="131"/>
      <c r="L45" s="10"/>
      <c r="M45" s="3"/>
    </row>
    <row r="46" spans="1:13" ht="23.4" customHeight="1">
      <c r="A46" s="3"/>
      <c r="B46" s="9"/>
      <c r="C46" s="62"/>
      <c r="D46" s="132"/>
      <c r="E46" s="133"/>
      <c r="F46" s="133"/>
      <c r="G46" s="143"/>
      <c r="H46" s="144"/>
      <c r="I46" s="31"/>
      <c r="J46" s="130"/>
      <c r="K46" s="131"/>
      <c r="L46" s="10"/>
      <c r="M46" s="3"/>
    </row>
    <row r="47" spans="1:13" ht="23.4" customHeight="1">
      <c r="A47" s="3"/>
      <c r="B47" s="9"/>
      <c r="C47" s="62"/>
      <c r="D47" s="132"/>
      <c r="E47" s="133"/>
      <c r="F47" s="133"/>
      <c r="G47" s="143"/>
      <c r="H47" s="144"/>
      <c r="I47" s="31"/>
      <c r="J47" s="130"/>
      <c r="K47" s="131"/>
      <c r="L47" s="10"/>
      <c r="M47" s="3"/>
    </row>
    <row r="48" spans="1:13" ht="23.4" customHeight="1">
      <c r="A48" s="3"/>
      <c r="B48" s="9"/>
      <c r="C48" s="25"/>
      <c r="D48" s="132"/>
      <c r="E48" s="133"/>
      <c r="F48" s="133"/>
      <c r="G48" s="143"/>
      <c r="H48" s="144"/>
      <c r="I48" s="31"/>
      <c r="J48" s="130"/>
      <c r="K48" s="131"/>
      <c r="L48" s="10"/>
      <c r="M48" s="3"/>
    </row>
    <row r="49" spans="1:13" ht="23.4" customHeight="1">
      <c r="A49" s="3"/>
      <c r="B49" s="9"/>
      <c r="C49" s="62"/>
      <c r="D49" s="132"/>
      <c r="E49" s="133"/>
      <c r="F49" s="133"/>
      <c r="G49" s="143"/>
      <c r="H49" s="144"/>
      <c r="I49" s="31"/>
      <c r="J49" s="130"/>
      <c r="K49" s="131"/>
      <c r="L49" s="10"/>
      <c r="M49" s="3"/>
    </row>
    <row r="50" spans="1:13" ht="23.4" customHeight="1">
      <c r="A50" s="3"/>
      <c r="B50" s="9"/>
      <c r="C50" s="62"/>
      <c r="D50" s="132"/>
      <c r="E50" s="133"/>
      <c r="F50" s="133"/>
      <c r="G50" s="143"/>
      <c r="H50" s="144"/>
      <c r="I50" s="31"/>
      <c r="J50" s="130"/>
      <c r="K50" s="131"/>
      <c r="L50" s="10"/>
      <c r="M50" s="3"/>
    </row>
    <row r="51" spans="1:13" ht="23.4" customHeight="1">
      <c r="A51" s="3"/>
      <c r="B51" s="9"/>
      <c r="C51" s="62"/>
      <c r="D51" s="132"/>
      <c r="E51" s="133"/>
      <c r="F51" s="133"/>
      <c r="G51" s="143"/>
      <c r="H51" s="144"/>
      <c r="I51" s="31"/>
      <c r="J51" s="130"/>
      <c r="K51" s="131"/>
      <c r="L51" s="10"/>
      <c r="M51" s="3"/>
    </row>
    <row r="52" spans="1:13" ht="23.4" customHeight="1">
      <c r="A52" s="3"/>
      <c r="B52" s="9"/>
      <c r="C52" s="25"/>
      <c r="D52" s="132"/>
      <c r="E52" s="133"/>
      <c r="F52" s="133"/>
      <c r="G52" s="143"/>
      <c r="H52" s="144"/>
      <c r="I52" s="31"/>
      <c r="J52" s="130"/>
      <c r="K52" s="131"/>
      <c r="L52" s="10"/>
      <c r="M52" s="3"/>
    </row>
    <row r="53" spans="1:13" ht="23.4" customHeight="1">
      <c r="A53" s="3"/>
      <c r="B53" s="9"/>
      <c r="C53" s="62"/>
      <c r="D53" s="132"/>
      <c r="E53" s="133"/>
      <c r="F53" s="133"/>
      <c r="G53" s="143"/>
      <c r="H53" s="144"/>
      <c r="I53" s="31"/>
      <c r="J53" s="130"/>
      <c r="K53" s="131"/>
      <c r="L53" s="10"/>
      <c r="M53" s="3"/>
    </row>
    <row r="54" spans="1:13" ht="23.4" customHeight="1" thickBot="1">
      <c r="A54" s="3"/>
      <c r="B54" s="9"/>
      <c r="C54" s="62"/>
      <c r="D54" s="132"/>
      <c r="E54" s="133"/>
      <c r="F54" s="133"/>
      <c r="G54" s="143"/>
      <c r="H54" s="144"/>
      <c r="I54" s="31"/>
      <c r="J54" s="130"/>
      <c r="K54" s="131"/>
      <c r="L54" s="10"/>
      <c r="M54" s="3"/>
    </row>
    <row r="55" spans="1:13" ht="34.5" customHeight="1" thickBot="1">
      <c r="A55" s="3"/>
      <c r="B55" s="9"/>
      <c r="C55" s="299" t="s">
        <v>39</v>
      </c>
      <c r="D55" s="300"/>
      <c r="E55" s="300"/>
      <c r="F55" s="301"/>
      <c r="G55" s="302"/>
      <c r="H55" s="303"/>
      <c r="I55" s="303"/>
      <c r="J55" s="304"/>
      <c r="K55" s="141">
        <f>+SUM(K33:K54)</f>
        <v>0</v>
      </c>
      <c r="L55" s="10"/>
      <c r="M55" s="3"/>
    </row>
    <row r="56" spans="1:13" ht="34.200000000000003" customHeight="1" thickBot="1">
      <c r="A56" s="3"/>
      <c r="B56" s="9"/>
      <c r="C56" s="142" t="s">
        <v>176</v>
      </c>
      <c r="D56" s="305" t="s">
        <v>142</v>
      </c>
      <c r="E56" s="306"/>
      <c r="F56" s="307"/>
      <c r="G56" s="125"/>
      <c r="H56" s="125"/>
      <c r="I56" s="125"/>
      <c r="J56" s="125"/>
      <c r="K56" s="126"/>
      <c r="L56" s="10"/>
      <c r="M56" s="3"/>
    </row>
    <row r="57" spans="1:13" ht="23.4" customHeight="1">
      <c r="A57" s="3"/>
      <c r="B57" s="9"/>
      <c r="C57" s="62"/>
      <c r="D57" s="132"/>
      <c r="E57" s="133"/>
      <c r="F57" s="133"/>
      <c r="G57" s="143"/>
      <c r="H57" s="144"/>
      <c r="I57" s="31"/>
      <c r="J57" s="130"/>
      <c r="K57" s="131"/>
      <c r="L57" s="10"/>
      <c r="M57" s="3"/>
    </row>
    <row r="58" spans="1:13" ht="23.4" customHeight="1">
      <c r="A58" s="3"/>
      <c r="B58" s="9"/>
      <c r="C58" s="62"/>
      <c r="D58" s="132"/>
      <c r="E58" s="133"/>
      <c r="F58" s="133"/>
      <c r="G58" s="143"/>
      <c r="H58" s="144"/>
      <c r="I58" s="31"/>
      <c r="J58" s="130"/>
      <c r="K58" s="131"/>
      <c r="L58" s="10"/>
      <c r="M58" s="3"/>
    </row>
    <row r="59" spans="1:13" ht="23.4" customHeight="1">
      <c r="A59" s="3"/>
      <c r="B59" s="9"/>
      <c r="C59" s="62"/>
      <c r="D59" s="132"/>
      <c r="E59" s="133"/>
      <c r="F59" s="133"/>
      <c r="G59" s="143"/>
      <c r="H59" s="144"/>
      <c r="I59" s="31"/>
      <c r="J59" s="130"/>
      <c r="K59" s="131"/>
      <c r="L59" s="10"/>
      <c r="M59" s="3"/>
    </row>
    <row r="60" spans="1:13" ht="23.4" customHeight="1">
      <c r="A60" s="3"/>
      <c r="B60" s="9"/>
      <c r="C60" s="62"/>
      <c r="D60" s="132"/>
      <c r="E60" s="133"/>
      <c r="F60" s="133"/>
      <c r="G60" s="143"/>
      <c r="H60" s="144"/>
      <c r="I60" s="31"/>
      <c r="J60" s="130"/>
      <c r="K60" s="131"/>
      <c r="L60" s="10"/>
      <c r="M60" s="3"/>
    </row>
    <row r="61" spans="1:13" ht="23.4" customHeight="1">
      <c r="A61" s="3"/>
      <c r="B61" s="9"/>
      <c r="C61" s="62"/>
      <c r="D61" s="132"/>
      <c r="E61" s="133"/>
      <c r="F61" s="133"/>
      <c r="G61" s="143"/>
      <c r="H61" s="144"/>
      <c r="I61" s="31"/>
      <c r="J61" s="130"/>
      <c r="K61" s="131"/>
      <c r="L61" s="10"/>
      <c r="M61" s="3"/>
    </row>
    <row r="62" spans="1:13" ht="23.4" customHeight="1" thickBot="1">
      <c r="A62" s="3"/>
      <c r="B62" s="9"/>
      <c r="C62" s="62"/>
      <c r="D62" s="132"/>
      <c r="E62" s="133"/>
      <c r="F62" s="133"/>
      <c r="G62" s="145"/>
      <c r="H62" s="146"/>
      <c r="I62" s="40"/>
      <c r="J62" s="139"/>
      <c r="K62" s="140"/>
      <c r="L62" s="10"/>
      <c r="M62" s="3"/>
    </row>
    <row r="63" spans="1:13" ht="34.5" customHeight="1" thickBot="1">
      <c r="A63" s="3"/>
      <c r="B63" s="9"/>
      <c r="C63" s="299" t="s">
        <v>39</v>
      </c>
      <c r="D63" s="300"/>
      <c r="E63" s="300"/>
      <c r="F63" s="301"/>
      <c r="G63" s="314"/>
      <c r="H63" s="315"/>
      <c r="I63" s="315"/>
      <c r="J63" s="316"/>
      <c r="K63" s="147">
        <f>+SUM(K22:K62)</f>
        <v>0</v>
      </c>
      <c r="L63" s="10"/>
      <c r="M63" s="3"/>
    </row>
    <row r="64" spans="1:13" ht="34.5" customHeight="1" thickBot="1">
      <c r="A64" s="3"/>
      <c r="B64" s="9"/>
      <c r="C64" s="308" t="s">
        <v>159</v>
      </c>
      <c r="D64" s="309"/>
      <c r="E64" s="309"/>
      <c r="F64" s="309"/>
      <c r="G64" s="309"/>
      <c r="H64" s="309"/>
      <c r="I64" s="309"/>
      <c r="J64" s="310"/>
      <c r="K64" s="148">
        <f>+K20+K63</f>
        <v>0</v>
      </c>
      <c r="L64" s="10"/>
      <c r="M64" s="3"/>
    </row>
    <row r="65" spans="1:13" ht="34.5" customHeight="1" thickBot="1">
      <c r="A65" s="3"/>
      <c r="B65" s="9"/>
      <c r="C65" s="149"/>
      <c r="D65" s="150"/>
      <c r="E65" s="150"/>
      <c r="F65" s="150"/>
      <c r="G65" s="150"/>
      <c r="H65" s="150"/>
      <c r="I65" s="150"/>
      <c r="J65" s="150"/>
      <c r="K65" s="151"/>
      <c r="L65" s="10"/>
      <c r="M65" s="3"/>
    </row>
    <row r="66" spans="1:13" ht="34.5" customHeight="1" thickBot="1">
      <c r="A66" s="3"/>
      <c r="B66" s="9"/>
      <c r="C66" s="152"/>
      <c r="D66" s="102"/>
      <c r="E66" s="101"/>
      <c r="F66" s="101"/>
      <c r="G66" s="246" t="s">
        <v>160</v>
      </c>
      <c r="H66" s="247"/>
      <c r="I66" s="247"/>
      <c r="J66" s="248"/>
      <c r="K66" s="153">
        <f>+K64</f>
        <v>0</v>
      </c>
      <c r="L66" s="10"/>
      <c r="M66" s="3"/>
    </row>
    <row r="67" spans="1:13" ht="34.5" customHeight="1" thickBot="1">
      <c r="A67" s="3"/>
      <c r="B67" s="9"/>
      <c r="C67" s="152"/>
      <c r="D67" s="102"/>
      <c r="E67" s="101"/>
      <c r="F67" s="101"/>
      <c r="G67" s="243" t="s">
        <v>161</v>
      </c>
      <c r="H67" s="244"/>
      <c r="I67" s="245"/>
      <c r="J67" s="154" t="s">
        <v>162</v>
      </c>
      <c r="K67" s="91"/>
      <c r="L67" s="10"/>
      <c r="M67" s="3"/>
    </row>
    <row r="68" spans="1:13" ht="34.5" customHeight="1" thickBot="1">
      <c r="A68" s="3"/>
      <c r="B68" s="9"/>
      <c r="C68" s="152"/>
      <c r="D68" s="155"/>
      <c r="E68" s="155"/>
      <c r="F68" s="155"/>
      <c r="G68" s="260" t="s">
        <v>163</v>
      </c>
      <c r="H68" s="261"/>
      <c r="I68" s="262"/>
      <c r="J68" s="156" t="s">
        <v>164</v>
      </c>
      <c r="K68" s="95"/>
      <c r="L68" s="10"/>
      <c r="M68" s="3"/>
    </row>
    <row r="69" spans="1:13" ht="34.5" customHeight="1" thickBot="1">
      <c r="A69" s="3"/>
      <c r="B69" s="9"/>
      <c r="C69" s="152"/>
      <c r="D69" s="155"/>
      <c r="E69" s="155"/>
      <c r="F69" s="155"/>
      <c r="G69" s="240" t="s">
        <v>165</v>
      </c>
      <c r="H69" s="241"/>
      <c r="I69" s="242"/>
      <c r="J69" s="156" t="s">
        <v>166</v>
      </c>
      <c r="K69" s="91"/>
      <c r="L69" s="10"/>
      <c r="M69" s="3"/>
    </row>
    <row r="70" spans="1:13" ht="30" customHeight="1" thickBot="1">
      <c r="A70" s="3"/>
      <c r="B70" s="9"/>
      <c r="C70" s="152"/>
      <c r="D70" s="102"/>
      <c r="E70" s="101"/>
      <c r="F70" s="101"/>
      <c r="G70" s="243" t="s">
        <v>167</v>
      </c>
      <c r="H70" s="244"/>
      <c r="I70" s="245"/>
      <c r="J70" s="157" t="s">
        <v>168</v>
      </c>
      <c r="K70" s="98"/>
      <c r="L70" s="10"/>
      <c r="M70" s="3"/>
    </row>
    <row r="71" spans="1:13" ht="30" customHeight="1" thickBot="1">
      <c r="A71" s="3"/>
      <c r="B71" s="9"/>
      <c r="C71" s="152"/>
      <c r="D71" s="102"/>
      <c r="E71" s="101"/>
      <c r="F71" s="101"/>
      <c r="G71" s="246" t="s">
        <v>169</v>
      </c>
      <c r="H71" s="247"/>
      <c r="I71" s="247"/>
      <c r="J71" s="248"/>
      <c r="K71" s="158">
        <f>+K66</f>
        <v>0</v>
      </c>
      <c r="L71" s="10"/>
      <c r="M71" s="3"/>
    </row>
    <row r="72" spans="1:13" ht="30" customHeight="1" thickBot="1">
      <c r="A72" s="3"/>
      <c r="B72" s="9"/>
      <c r="C72" s="152"/>
      <c r="D72" s="102"/>
      <c r="E72" s="102"/>
      <c r="F72" s="102"/>
      <c r="G72" s="101"/>
      <c r="H72" s="101"/>
      <c r="I72" s="103"/>
      <c r="J72" s="104"/>
      <c r="K72" s="159"/>
      <c r="L72" s="10"/>
      <c r="M72" s="3"/>
    </row>
    <row r="73" spans="1:13" ht="30" customHeight="1" thickBot="1">
      <c r="A73" s="3"/>
      <c r="B73" s="9"/>
      <c r="C73" s="106"/>
      <c r="D73" s="249"/>
      <c r="E73" s="249"/>
      <c r="F73" s="249"/>
      <c r="G73" s="249"/>
      <c r="H73" s="249"/>
      <c r="I73" s="249"/>
      <c r="J73" s="249"/>
      <c r="K73" s="250"/>
      <c r="L73" s="10"/>
      <c r="M73" s="3"/>
    </row>
    <row r="74" spans="1:13" ht="30" customHeight="1" thickBot="1">
      <c r="A74" s="3"/>
      <c r="B74" s="9"/>
      <c r="C74" s="236" t="s">
        <v>170</v>
      </c>
      <c r="D74" s="237"/>
      <c r="E74" s="237"/>
      <c r="F74" s="237"/>
      <c r="G74" s="237"/>
      <c r="H74" s="237"/>
      <c r="I74" s="237"/>
      <c r="J74" s="237"/>
      <c r="K74" s="238"/>
      <c r="L74" s="10"/>
      <c r="M74" s="3"/>
    </row>
    <row r="75" spans="1:13" ht="30" customHeight="1" thickBot="1">
      <c r="A75" s="3"/>
      <c r="B75" s="9"/>
      <c r="C75" s="236" t="s">
        <v>171</v>
      </c>
      <c r="D75" s="237"/>
      <c r="E75" s="237"/>
      <c r="F75" s="237"/>
      <c r="G75" s="237"/>
      <c r="H75" s="237"/>
      <c r="I75" s="237"/>
      <c r="J75" s="237"/>
      <c r="K75" s="238"/>
      <c r="L75" s="10"/>
      <c r="M75" s="3"/>
    </row>
    <row r="76" spans="1:13" ht="30" customHeight="1" thickBot="1">
      <c r="A76" s="3"/>
      <c r="B76" s="9"/>
      <c r="C76" s="236" t="s">
        <v>172</v>
      </c>
      <c r="D76" s="237"/>
      <c r="E76" s="237"/>
      <c r="F76" s="237"/>
      <c r="G76" s="237"/>
      <c r="H76" s="237"/>
      <c r="I76" s="237"/>
      <c r="J76" s="237"/>
      <c r="K76" s="238"/>
      <c r="L76" s="10"/>
      <c r="M76" s="3"/>
    </row>
    <row r="77" spans="1:13" ht="30" customHeight="1" thickBot="1">
      <c r="A77" s="3"/>
      <c r="B77" s="9"/>
      <c r="C77" s="109"/>
      <c r="D77" s="110"/>
      <c r="E77" s="111"/>
      <c r="F77" s="111"/>
      <c r="G77" s="111"/>
      <c r="H77" s="111"/>
      <c r="I77" s="111"/>
      <c r="J77" s="111"/>
      <c r="K77" s="112"/>
      <c r="L77" s="10"/>
      <c r="M77" s="3"/>
    </row>
    <row r="78" spans="1:13" ht="47.25" customHeight="1">
      <c r="A78" s="3"/>
      <c r="B78" s="9"/>
      <c r="C78" s="160"/>
      <c r="D78" s="161"/>
      <c r="E78" s="161"/>
      <c r="F78" s="160"/>
      <c r="G78" s="161"/>
      <c r="H78" s="160"/>
      <c r="I78" s="160"/>
      <c r="J78" s="160"/>
      <c r="K78" s="160"/>
      <c r="L78" s="10"/>
      <c r="M78" s="3"/>
    </row>
    <row r="79" spans="1:13" ht="47.25" customHeight="1">
      <c r="A79" s="3"/>
      <c r="B79" s="9"/>
      <c r="C79" s="161"/>
      <c r="D79" s="161"/>
      <c r="E79" s="161"/>
      <c r="F79" s="161"/>
      <c r="G79" s="162" t="s">
        <v>175</v>
      </c>
      <c r="H79" s="161"/>
      <c r="I79" s="161"/>
      <c r="J79" s="161"/>
      <c r="K79" s="161"/>
      <c r="L79" s="10"/>
      <c r="M79" s="3"/>
    </row>
    <row r="80" spans="1:13" ht="16.8" thickBot="1">
      <c r="A80" s="3"/>
      <c r="B80" s="163"/>
      <c r="C80" s="164"/>
      <c r="D80" s="164"/>
      <c r="E80" s="165"/>
      <c r="F80" s="164"/>
      <c r="G80" s="166"/>
      <c r="H80" s="164"/>
      <c r="I80" s="164"/>
      <c r="J80" s="164"/>
      <c r="K80" s="164"/>
      <c r="L80" s="167"/>
      <c r="M80" s="3"/>
    </row>
    <row r="81" spans="1:13" ht="16.8" thickTop="1">
      <c r="A81" s="3"/>
      <c r="B81" s="3"/>
      <c r="C81" s="3"/>
      <c r="D81" s="3"/>
      <c r="E81" s="4"/>
      <c r="F81" s="3"/>
      <c r="G81" s="3"/>
      <c r="H81" s="3"/>
      <c r="I81" s="3"/>
      <c r="J81" s="3"/>
      <c r="K81" s="3"/>
      <c r="L81" s="3"/>
      <c r="M81" s="3"/>
    </row>
    <row r="83" spans="1:13">
      <c r="H83" s="168"/>
    </row>
  </sheetData>
  <mergeCells count="36">
    <mergeCell ref="C9:K9"/>
    <mergeCell ref="B1:G1"/>
    <mergeCell ref="B2:F2"/>
    <mergeCell ref="C5:K5"/>
    <mergeCell ref="C6:K6"/>
    <mergeCell ref="C7:K8"/>
    <mergeCell ref="C11:D11"/>
    <mergeCell ref="E11:K11"/>
    <mergeCell ref="C12:C13"/>
    <mergeCell ref="D12:D13"/>
    <mergeCell ref="E12:F12"/>
    <mergeCell ref="G12:G13"/>
    <mergeCell ref="H12:H13"/>
    <mergeCell ref="I12:I13"/>
    <mergeCell ref="J12:J13"/>
    <mergeCell ref="K12:K13"/>
    <mergeCell ref="G67:I67"/>
    <mergeCell ref="G68:I68"/>
    <mergeCell ref="G69:I69"/>
    <mergeCell ref="G70:I70"/>
    <mergeCell ref="D14:F14"/>
    <mergeCell ref="C20:F20"/>
    <mergeCell ref="G20:J20"/>
    <mergeCell ref="D21:F21"/>
    <mergeCell ref="C63:F63"/>
    <mergeCell ref="G63:J63"/>
    <mergeCell ref="C55:F55"/>
    <mergeCell ref="G55:J55"/>
    <mergeCell ref="D56:F56"/>
    <mergeCell ref="C64:J64"/>
    <mergeCell ref="G66:J66"/>
    <mergeCell ref="G71:J71"/>
    <mergeCell ref="D73:K73"/>
    <mergeCell ref="C74:K74"/>
    <mergeCell ref="C75:K75"/>
    <mergeCell ref="C76:K76"/>
  </mergeCells>
  <pageMargins left="0.7" right="0.7" top="0.75" bottom="0.75" header="0.3" footer="0.3"/>
  <pageSetup scale="25"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7ABDE8-75B5-41C9-A3D4-27A1BBA4E398}">
  <dimension ref="B1:N88"/>
  <sheetViews>
    <sheetView topLeftCell="A66" zoomScale="55" zoomScaleNormal="55" workbookViewId="0">
      <selection activeCell="J31" sqref="J31:L31"/>
    </sheetView>
  </sheetViews>
  <sheetFormatPr baseColWidth="10" defaultColWidth="11.44140625" defaultRowHeight="13.8"/>
  <cols>
    <col min="1" max="2" width="3.44140625" style="169" customWidth="1"/>
    <col min="3" max="3" width="12.5546875" style="169" customWidth="1"/>
    <col min="4" max="4" width="18" style="169" customWidth="1"/>
    <col min="5" max="9" width="11.44140625" style="169"/>
    <col min="10" max="10" width="19.88671875" style="169" customWidth="1"/>
    <col min="11" max="11" width="17.5546875" style="169" customWidth="1"/>
    <col min="12" max="12" width="14.44140625" style="169" bestFit="1" customWidth="1"/>
    <col min="13" max="13" width="17.6640625" style="169" bestFit="1" customWidth="1"/>
    <col min="14" max="15" width="3.44140625" style="169" customWidth="1"/>
    <col min="16" max="16384" width="11.44140625" style="169"/>
  </cols>
  <sheetData>
    <row r="1" spans="2:14">
      <c r="B1" s="417" t="s">
        <v>0</v>
      </c>
      <c r="C1" s="417"/>
      <c r="D1" s="417"/>
      <c r="E1" s="417"/>
      <c r="F1" s="417"/>
      <c r="G1" s="417"/>
      <c r="H1" s="417"/>
      <c r="I1" s="417"/>
      <c r="J1" s="417"/>
    </row>
    <row r="2" spans="2:14">
      <c r="B2" s="169" t="s">
        <v>1</v>
      </c>
    </row>
    <row r="4" spans="2:14" ht="14.4" thickTop="1">
      <c r="B4" s="170"/>
      <c r="C4" s="171"/>
      <c r="D4" s="171"/>
      <c r="E4" s="171"/>
      <c r="F4" s="171"/>
      <c r="G4" s="171"/>
      <c r="H4" s="171"/>
      <c r="I4" s="171"/>
      <c r="J4" s="171"/>
      <c r="K4" s="171"/>
      <c r="L4" s="171"/>
      <c r="M4" s="171"/>
      <c r="N4" s="172"/>
    </row>
    <row r="5" spans="2:14" ht="48" customHeight="1">
      <c r="B5" s="173"/>
      <c r="C5" s="418" t="s">
        <v>177</v>
      </c>
      <c r="D5" s="418"/>
      <c r="E5" s="418"/>
      <c r="F5" s="418"/>
      <c r="G5" s="418"/>
      <c r="H5" s="418"/>
      <c r="I5" s="418"/>
      <c r="J5" s="418"/>
      <c r="K5" s="418"/>
      <c r="L5" s="418"/>
      <c r="M5" s="418"/>
      <c r="N5" s="174"/>
    </row>
    <row r="6" spans="2:14" ht="14.4" thickBot="1">
      <c r="B6" s="173"/>
      <c r="N6" s="175"/>
    </row>
    <row r="7" spans="2:14" ht="29.4" customHeight="1" thickBot="1">
      <c r="B7" s="173"/>
      <c r="C7" s="419" t="s">
        <v>178</v>
      </c>
      <c r="D7" s="420"/>
      <c r="E7" s="420"/>
      <c r="F7" s="420"/>
      <c r="G7" s="420"/>
      <c r="H7" s="420"/>
      <c r="I7" s="420"/>
      <c r="J7" s="420"/>
      <c r="K7" s="420"/>
      <c r="L7" s="420"/>
      <c r="M7" s="421"/>
      <c r="N7" s="175"/>
    </row>
    <row r="8" spans="2:14" ht="19.95" customHeight="1" thickBot="1">
      <c r="B8" s="173"/>
      <c r="C8" s="422" t="s">
        <v>179</v>
      </c>
      <c r="D8" s="423"/>
      <c r="E8" s="424"/>
      <c r="F8" s="425"/>
      <c r="G8" s="425"/>
      <c r="H8" s="425"/>
      <c r="I8" s="426"/>
      <c r="J8" s="423" t="s">
        <v>180</v>
      </c>
      <c r="K8" s="427"/>
      <c r="L8" s="176"/>
      <c r="M8" s="177"/>
      <c r="N8" s="175"/>
    </row>
    <row r="9" spans="2:14" ht="14.4" thickBot="1">
      <c r="B9" s="173"/>
      <c r="C9" s="178"/>
      <c r="D9" s="179"/>
      <c r="E9" s="179"/>
      <c r="F9" s="179"/>
      <c r="G9" s="179"/>
      <c r="H9" s="179"/>
      <c r="I9" s="179"/>
      <c r="J9" s="180"/>
      <c r="K9" s="180"/>
      <c r="L9" s="180"/>
      <c r="M9" s="181"/>
      <c r="N9" s="175"/>
    </row>
    <row r="10" spans="2:14" ht="36.75" customHeight="1" thickBot="1">
      <c r="B10" s="173"/>
      <c r="C10" s="399" t="s">
        <v>181</v>
      </c>
      <c r="D10" s="400"/>
      <c r="E10" s="401"/>
      <c r="F10" s="402"/>
      <c r="G10" s="403"/>
      <c r="H10" s="404" t="s">
        <v>182</v>
      </c>
      <c r="I10" s="405"/>
      <c r="J10" s="406"/>
      <c r="K10" s="407"/>
      <c r="L10" s="408"/>
      <c r="M10" s="409"/>
      <c r="N10" s="175"/>
    </row>
    <row r="11" spans="2:14" ht="42" customHeight="1" thickBot="1">
      <c r="B11" s="173"/>
      <c r="C11" s="412" t="s">
        <v>183</v>
      </c>
      <c r="D11" s="413"/>
      <c r="E11" s="414"/>
      <c r="F11" s="415"/>
      <c r="G11" s="415"/>
      <c r="H11" s="415"/>
      <c r="I11" s="415"/>
      <c r="J11" s="415"/>
      <c r="K11" s="416"/>
      <c r="L11" s="410"/>
      <c r="M11" s="411"/>
      <c r="N11" s="175"/>
    </row>
    <row r="12" spans="2:14" ht="14.4" thickBot="1">
      <c r="B12" s="173"/>
      <c r="C12" s="385"/>
      <c r="D12" s="386"/>
      <c r="E12" s="386"/>
      <c r="F12" s="386"/>
      <c r="G12" s="386"/>
      <c r="H12" s="386"/>
      <c r="I12" s="386"/>
      <c r="J12" s="386"/>
      <c r="K12" s="386"/>
      <c r="L12" s="386"/>
      <c r="M12" s="387"/>
      <c r="N12" s="175"/>
    </row>
    <row r="13" spans="2:14" ht="39" customHeight="1" thickBot="1">
      <c r="B13" s="173"/>
      <c r="C13" s="388" t="s">
        <v>184</v>
      </c>
      <c r="D13" s="389"/>
      <c r="E13" s="390"/>
      <c r="F13" s="391"/>
      <c r="G13" s="391"/>
      <c r="H13" s="391"/>
      <c r="I13" s="391"/>
      <c r="J13" s="392"/>
      <c r="K13" s="182"/>
      <c r="L13" s="393" t="s">
        <v>185</v>
      </c>
      <c r="M13" s="394"/>
      <c r="N13" s="175"/>
    </row>
    <row r="14" spans="2:14" ht="23.25" customHeight="1" thickBot="1">
      <c r="B14" s="173"/>
      <c r="C14" s="395" t="s">
        <v>186</v>
      </c>
      <c r="D14" s="396"/>
      <c r="E14" s="388" t="s">
        <v>187</v>
      </c>
      <c r="F14" s="397"/>
      <c r="G14" s="397"/>
      <c r="H14" s="397"/>
      <c r="I14" s="397"/>
      <c r="J14" s="398"/>
      <c r="K14" s="388" t="s">
        <v>188</v>
      </c>
      <c r="L14" s="397"/>
      <c r="M14" s="398"/>
      <c r="N14" s="175"/>
    </row>
    <row r="15" spans="2:14" ht="31.2" customHeight="1" thickBot="1">
      <c r="B15" s="173"/>
      <c r="C15" s="377"/>
      <c r="D15" s="378"/>
      <c r="E15" s="379"/>
      <c r="F15" s="380"/>
      <c r="G15" s="380"/>
      <c r="H15" s="380"/>
      <c r="I15" s="380"/>
      <c r="J15" s="381"/>
      <c r="K15" s="382"/>
      <c r="L15" s="383"/>
      <c r="M15" s="384"/>
      <c r="N15" s="175"/>
    </row>
    <row r="16" spans="2:14">
      <c r="B16" s="173"/>
      <c r="N16" s="175"/>
    </row>
    <row r="17" spans="2:14" ht="14.4" thickBot="1">
      <c r="B17" s="173"/>
      <c r="C17" s="376"/>
      <c r="D17" s="376"/>
      <c r="E17" s="376"/>
      <c r="F17" s="376"/>
      <c r="G17" s="376"/>
      <c r="H17" s="376"/>
      <c r="I17" s="376"/>
      <c r="J17" s="376"/>
      <c r="K17" s="376"/>
      <c r="L17" s="376"/>
      <c r="M17" s="376"/>
      <c r="N17" s="183"/>
    </row>
    <row r="18" spans="2:14" ht="14.4" thickBot="1">
      <c r="B18" s="173"/>
      <c r="C18" s="369" t="s">
        <v>189</v>
      </c>
      <c r="D18" s="370"/>
      <c r="E18" s="370"/>
      <c r="F18" s="370"/>
      <c r="G18" s="370"/>
      <c r="H18" s="370"/>
      <c r="I18" s="370"/>
      <c r="J18" s="370"/>
      <c r="K18" s="370"/>
      <c r="L18" s="370"/>
      <c r="M18" s="371"/>
      <c r="N18" s="183"/>
    </row>
    <row r="19" spans="2:14">
      <c r="B19" s="173"/>
      <c r="C19" s="372" t="s">
        <v>190</v>
      </c>
      <c r="D19" s="373"/>
      <c r="E19" s="373"/>
      <c r="F19" s="373"/>
      <c r="G19" s="373"/>
      <c r="H19" s="373"/>
      <c r="I19" s="373"/>
      <c r="J19" s="184" t="s">
        <v>191</v>
      </c>
      <c r="K19" s="184" t="s">
        <v>192</v>
      </c>
      <c r="L19" s="185" t="s">
        <v>193</v>
      </c>
      <c r="M19" s="186" t="s">
        <v>194</v>
      </c>
      <c r="N19" s="183"/>
    </row>
    <row r="20" spans="2:14">
      <c r="B20" s="173"/>
      <c r="C20" s="374"/>
      <c r="D20" s="375"/>
      <c r="E20" s="375"/>
      <c r="F20" s="375"/>
      <c r="G20" s="375"/>
      <c r="H20" s="375"/>
      <c r="I20" s="375"/>
      <c r="J20" s="187"/>
      <c r="K20" s="188"/>
      <c r="L20" s="189"/>
      <c r="M20" s="190"/>
      <c r="N20" s="183"/>
    </row>
    <row r="21" spans="2:14">
      <c r="B21" s="173"/>
      <c r="C21" s="374"/>
      <c r="D21" s="375"/>
      <c r="E21" s="375"/>
      <c r="F21" s="375"/>
      <c r="G21" s="375"/>
      <c r="H21" s="375"/>
      <c r="I21" s="375"/>
      <c r="J21" s="187"/>
      <c r="K21" s="188"/>
      <c r="L21" s="189"/>
      <c r="M21" s="190"/>
      <c r="N21" s="183"/>
    </row>
    <row r="22" spans="2:14">
      <c r="B22" s="173"/>
      <c r="C22" s="374"/>
      <c r="D22" s="375"/>
      <c r="E22" s="375"/>
      <c r="F22" s="375"/>
      <c r="G22" s="375"/>
      <c r="H22" s="375"/>
      <c r="I22" s="375"/>
      <c r="J22" s="187"/>
      <c r="K22" s="188"/>
      <c r="L22" s="189"/>
      <c r="M22" s="190"/>
      <c r="N22" s="183"/>
    </row>
    <row r="23" spans="2:14" ht="14.4" thickBot="1">
      <c r="B23" s="173"/>
      <c r="C23" s="360"/>
      <c r="D23" s="361"/>
      <c r="E23" s="361"/>
      <c r="F23" s="361"/>
      <c r="G23" s="361"/>
      <c r="H23" s="361"/>
      <c r="I23" s="361"/>
      <c r="J23" s="191"/>
      <c r="K23" s="192"/>
      <c r="L23" s="193"/>
      <c r="M23" s="190"/>
      <c r="N23" s="183"/>
    </row>
    <row r="24" spans="2:14" ht="14.4" thickBot="1">
      <c r="B24" s="173"/>
      <c r="C24" s="194"/>
      <c r="D24" s="195"/>
      <c r="E24" s="195"/>
      <c r="F24" s="195"/>
      <c r="G24" s="195"/>
      <c r="H24" s="195"/>
      <c r="I24" s="195"/>
      <c r="J24" s="362" t="s">
        <v>195</v>
      </c>
      <c r="K24" s="363"/>
      <c r="L24" s="363"/>
      <c r="M24" s="196">
        <f>+ROUND(+SUM(M20:M23),2)</f>
        <v>0</v>
      </c>
      <c r="N24" s="183"/>
    </row>
    <row r="25" spans="2:14" ht="14.4" thickBot="1">
      <c r="B25" s="173"/>
      <c r="C25" s="376"/>
      <c r="D25" s="376"/>
      <c r="E25" s="376"/>
      <c r="F25" s="376"/>
      <c r="G25" s="376"/>
      <c r="H25" s="376"/>
      <c r="I25" s="376"/>
      <c r="J25" s="376"/>
      <c r="K25" s="376"/>
      <c r="L25" s="376"/>
      <c r="M25" s="376"/>
      <c r="N25" s="183"/>
    </row>
    <row r="26" spans="2:14" ht="14.4" thickBot="1">
      <c r="B26" s="173"/>
      <c r="C26" s="369" t="s">
        <v>196</v>
      </c>
      <c r="D26" s="370"/>
      <c r="E26" s="370"/>
      <c r="F26" s="370"/>
      <c r="G26" s="370"/>
      <c r="H26" s="370"/>
      <c r="I26" s="370"/>
      <c r="J26" s="370"/>
      <c r="K26" s="370"/>
      <c r="L26" s="370"/>
      <c r="M26" s="371"/>
      <c r="N26" s="183"/>
    </row>
    <row r="27" spans="2:14">
      <c r="B27" s="173"/>
      <c r="C27" s="372" t="s">
        <v>190</v>
      </c>
      <c r="D27" s="373"/>
      <c r="E27" s="373"/>
      <c r="F27" s="373"/>
      <c r="G27" s="373"/>
      <c r="H27" s="373"/>
      <c r="I27" s="373"/>
      <c r="J27" s="184" t="s">
        <v>191</v>
      </c>
      <c r="K27" s="184" t="s">
        <v>192</v>
      </c>
      <c r="L27" s="185" t="s">
        <v>193</v>
      </c>
      <c r="M27" s="186" t="s">
        <v>194</v>
      </c>
      <c r="N27" s="183"/>
    </row>
    <row r="28" spans="2:14">
      <c r="B28" s="173"/>
      <c r="C28" s="374"/>
      <c r="D28" s="375"/>
      <c r="E28" s="375"/>
      <c r="F28" s="375"/>
      <c r="G28" s="375"/>
      <c r="H28" s="375"/>
      <c r="I28" s="375"/>
      <c r="J28" s="187"/>
      <c r="K28" s="188"/>
      <c r="L28" s="197"/>
      <c r="M28" s="190"/>
      <c r="N28" s="183"/>
    </row>
    <row r="29" spans="2:14">
      <c r="B29" s="173"/>
      <c r="C29" s="374"/>
      <c r="D29" s="375"/>
      <c r="E29" s="375"/>
      <c r="F29" s="375"/>
      <c r="G29" s="375"/>
      <c r="H29" s="375"/>
      <c r="I29" s="375"/>
      <c r="J29" s="187"/>
      <c r="K29" s="188"/>
      <c r="L29" s="189"/>
      <c r="M29" s="190"/>
      <c r="N29" s="183"/>
    </row>
    <row r="30" spans="2:14" ht="14.4" thickBot="1">
      <c r="B30" s="173"/>
      <c r="C30" s="360"/>
      <c r="D30" s="361"/>
      <c r="E30" s="361"/>
      <c r="F30" s="361"/>
      <c r="G30" s="361"/>
      <c r="H30" s="361"/>
      <c r="I30" s="361"/>
      <c r="J30" s="198"/>
      <c r="K30" s="192"/>
      <c r="L30" s="193"/>
      <c r="M30" s="199"/>
      <c r="N30" s="183"/>
    </row>
    <row r="31" spans="2:14" ht="14.4" thickBot="1">
      <c r="B31" s="173"/>
      <c r="C31" s="200"/>
      <c r="D31" s="201"/>
      <c r="E31" s="201"/>
      <c r="F31" s="201"/>
      <c r="G31" s="201"/>
      <c r="H31" s="201"/>
      <c r="I31" s="201"/>
      <c r="J31" s="362" t="s">
        <v>197</v>
      </c>
      <c r="K31" s="363"/>
      <c r="L31" s="363"/>
      <c r="M31" s="196">
        <f>+ROUND(+SUM(M27:M30),2)</f>
        <v>0</v>
      </c>
      <c r="N31" s="183"/>
    </row>
    <row r="32" spans="2:14" ht="14.4" thickBot="1">
      <c r="B32" s="173"/>
      <c r="C32" s="200"/>
      <c r="D32" s="201"/>
      <c r="E32" s="201"/>
      <c r="F32" s="201"/>
      <c r="G32" s="201"/>
      <c r="H32" s="201"/>
      <c r="I32" s="201"/>
      <c r="J32" s="201"/>
      <c r="K32" s="201"/>
      <c r="L32" s="200"/>
      <c r="M32" s="200"/>
      <c r="N32" s="183"/>
    </row>
    <row r="33" spans="2:14" ht="14.4" thickBot="1">
      <c r="B33" s="173"/>
      <c r="C33" s="369" t="s">
        <v>198</v>
      </c>
      <c r="D33" s="370"/>
      <c r="E33" s="370"/>
      <c r="F33" s="370"/>
      <c r="G33" s="370"/>
      <c r="H33" s="370"/>
      <c r="I33" s="370"/>
      <c r="J33" s="370"/>
      <c r="K33" s="370"/>
      <c r="L33" s="370"/>
      <c r="M33" s="371"/>
      <c r="N33" s="183"/>
    </row>
    <row r="34" spans="2:14">
      <c r="B34" s="173"/>
      <c r="C34" s="372" t="s">
        <v>190</v>
      </c>
      <c r="D34" s="373"/>
      <c r="E34" s="373"/>
      <c r="F34" s="373"/>
      <c r="G34" s="373"/>
      <c r="H34" s="373"/>
      <c r="I34" s="373"/>
      <c r="J34" s="184" t="s">
        <v>191</v>
      </c>
      <c r="K34" s="184" t="s">
        <v>192</v>
      </c>
      <c r="L34" s="185" t="s">
        <v>193</v>
      </c>
      <c r="M34" s="186" t="s">
        <v>194</v>
      </c>
      <c r="N34" s="183"/>
    </row>
    <row r="35" spans="2:14">
      <c r="B35" s="173"/>
      <c r="C35" s="374"/>
      <c r="D35" s="375"/>
      <c r="E35" s="375"/>
      <c r="F35" s="375"/>
      <c r="G35" s="375"/>
      <c r="H35" s="375"/>
      <c r="I35" s="375"/>
      <c r="J35" s="187"/>
      <c r="K35" s="188"/>
      <c r="L35" s="189"/>
      <c r="M35" s="190"/>
      <c r="N35" s="183"/>
    </row>
    <row r="36" spans="2:14">
      <c r="B36" s="173"/>
      <c r="C36" s="374"/>
      <c r="D36" s="375"/>
      <c r="E36" s="375"/>
      <c r="F36" s="375"/>
      <c r="G36" s="375"/>
      <c r="H36" s="375"/>
      <c r="I36" s="375"/>
      <c r="J36" s="187"/>
      <c r="K36" s="188"/>
      <c r="L36" s="189"/>
      <c r="M36" s="190"/>
      <c r="N36" s="183"/>
    </row>
    <row r="37" spans="2:14">
      <c r="B37" s="173"/>
      <c r="C37" s="374"/>
      <c r="D37" s="375"/>
      <c r="E37" s="375"/>
      <c r="F37" s="375"/>
      <c r="G37" s="375"/>
      <c r="H37" s="375"/>
      <c r="I37" s="375"/>
      <c r="J37" s="187"/>
      <c r="K37" s="188"/>
      <c r="L37" s="189"/>
      <c r="M37" s="190"/>
      <c r="N37" s="183"/>
    </row>
    <row r="38" spans="2:14" ht="14.4" thickBot="1">
      <c r="B38" s="173"/>
      <c r="C38" s="360"/>
      <c r="D38" s="361"/>
      <c r="E38" s="361"/>
      <c r="F38" s="361"/>
      <c r="G38" s="361"/>
      <c r="H38" s="361"/>
      <c r="I38" s="361"/>
      <c r="J38" s="198"/>
      <c r="K38" s="192"/>
      <c r="L38" s="193"/>
      <c r="M38" s="199"/>
      <c r="N38" s="183"/>
    </row>
    <row r="39" spans="2:14" ht="14.4" thickBot="1">
      <c r="B39" s="173"/>
      <c r="C39" s="200"/>
      <c r="D39" s="201"/>
      <c r="E39" s="201"/>
      <c r="F39" s="201"/>
      <c r="G39" s="201"/>
      <c r="H39" s="201"/>
      <c r="I39" s="201"/>
      <c r="J39" s="362" t="s">
        <v>199</v>
      </c>
      <c r="K39" s="363"/>
      <c r="L39" s="363"/>
      <c r="M39" s="202">
        <f>+ROUND(+SUM(M35:M38),2)</f>
        <v>0</v>
      </c>
      <c r="N39" s="183"/>
    </row>
    <row r="40" spans="2:14" ht="14.4" thickBot="1">
      <c r="B40" s="173"/>
      <c r="C40" s="200"/>
      <c r="D40" s="201"/>
      <c r="E40" s="201"/>
      <c r="F40" s="201"/>
      <c r="G40" s="201"/>
      <c r="H40" s="201"/>
      <c r="I40" s="201"/>
      <c r="J40" s="201"/>
      <c r="K40" s="201"/>
      <c r="L40" s="200"/>
      <c r="M40" s="200"/>
      <c r="N40" s="183"/>
    </row>
    <row r="41" spans="2:14" ht="14.4" thickBot="1">
      <c r="B41" s="173"/>
      <c r="C41" s="369" t="s">
        <v>200</v>
      </c>
      <c r="D41" s="370"/>
      <c r="E41" s="370"/>
      <c r="F41" s="370"/>
      <c r="G41" s="370"/>
      <c r="H41" s="370"/>
      <c r="I41" s="370"/>
      <c r="J41" s="370"/>
      <c r="K41" s="370"/>
      <c r="L41" s="370"/>
      <c r="M41" s="371"/>
      <c r="N41" s="183"/>
    </row>
    <row r="42" spans="2:14">
      <c r="B42" s="173"/>
      <c r="C42" s="372" t="s">
        <v>190</v>
      </c>
      <c r="D42" s="373"/>
      <c r="E42" s="373"/>
      <c r="F42" s="373"/>
      <c r="G42" s="373"/>
      <c r="H42" s="373"/>
      <c r="I42" s="373"/>
      <c r="J42" s="184" t="s">
        <v>191</v>
      </c>
      <c r="K42" s="184" t="s">
        <v>192</v>
      </c>
      <c r="L42" s="185" t="s">
        <v>193</v>
      </c>
      <c r="M42" s="186" t="s">
        <v>194</v>
      </c>
      <c r="N42" s="183"/>
    </row>
    <row r="43" spans="2:14">
      <c r="B43" s="173"/>
      <c r="C43" s="374"/>
      <c r="D43" s="375"/>
      <c r="E43" s="375"/>
      <c r="F43" s="375"/>
      <c r="G43" s="375"/>
      <c r="H43" s="375"/>
      <c r="I43" s="375"/>
      <c r="J43" s="203"/>
      <c r="K43" s="203"/>
      <c r="L43" s="204"/>
      <c r="M43" s="205"/>
      <c r="N43" s="183"/>
    </row>
    <row r="44" spans="2:14">
      <c r="B44" s="173"/>
      <c r="C44" s="374"/>
      <c r="D44" s="375"/>
      <c r="E44" s="375"/>
      <c r="F44" s="375"/>
      <c r="G44" s="375"/>
      <c r="H44" s="375"/>
      <c r="I44" s="375"/>
      <c r="J44" s="203"/>
      <c r="K44" s="203"/>
      <c r="L44" s="204"/>
      <c r="M44" s="205"/>
      <c r="N44" s="183"/>
    </row>
    <row r="45" spans="2:14">
      <c r="B45" s="173"/>
      <c r="C45" s="374"/>
      <c r="D45" s="375"/>
      <c r="E45" s="375"/>
      <c r="F45" s="375"/>
      <c r="G45" s="375"/>
      <c r="H45" s="375"/>
      <c r="I45" s="375"/>
      <c r="J45" s="203"/>
      <c r="K45" s="203"/>
      <c r="L45" s="204"/>
      <c r="M45" s="205"/>
      <c r="N45" s="183"/>
    </row>
    <row r="46" spans="2:14" ht="14.4" thickBot="1">
      <c r="B46" s="173"/>
      <c r="C46" s="360"/>
      <c r="D46" s="361"/>
      <c r="E46" s="361"/>
      <c r="F46" s="361"/>
      <c r="G46" s="361"/>
      <c r="H46" s="361"/>
      <c r="I46" s="361"/>
      <c r="J46" s="198"/>
      <c r="K46" s="198"/>
      <c r="L46" s="206"/>
      <c r="M46" s="207"/>
      <c r="N46" s="183"/>
    </row>
    <row r="47" spans="2:14" ht="14.4" thickBot="1">
      <c r="B47" s="173"/>
      <c r="C47" s="200"/>
      <c r="D47" s="201"/>
      <c r="E47" s="201"/>
      <c r="F47" s="201"/>
      <c r="G47" s="201"/>
      <c r="H47" s="201"/>
      <c r="I47" s="201"/>
      <c r="J47" s="362" t="s">
        <v>201</v>
      </c>
      <c r="K47" s="363"/>
      <c r="L47" s="363"/>
      <c r="M47" s="196">
        <f>+ROUND(+SUM(M43:M46),2)</f>
        <v>0</v>
      </c>
      <c r="N47" s="183"/>
    </row>
    <row r="48" spans="2:14" ht="14.4" thickBot="1">
      <c r="B48" s="173"/>
      <c r="C48" s="200"/>
      <c r="D48" s="201"/>
      <c r="E48" s="201"/>
      <c r="F48" s="201"/>
      <c r="G48" s="201"/>
      <c r="H48" s="201"/>
      <c r="I48" s="201"/>
      <c r="J48" s="201"/>
      <c r="K48" s="201"/>
      <c r="L48" s="200"/>
      <c r="M48" s="200"/>
      <c r="N48" s="183"/>
    </row>
    <row r="49" spans="2:14" ht="14.4" thickBot="1">
      <c r="B49" s="173"/>
      <c r="C49" s="351" t="s">
        <v>202</v>
      </c>
      <c r="D49" s="352"/>
      <c r="E49" s="352"/>
      <c r="F49" s="352"/>
      <c r="G49" s="352"/>
      <c r="H49" s="352"/>
      <c r="I49" s="352"/>
      <c r="J49" s="352"/>
      <c r="K49" s="352"/>
      <c r="L49" s="353"/>
      <c r="M49" s="208">
        <f>+M24+M31+M39+M47</f>
        <v>0</v>
      </c>
      <c r="N49" s="183"/>
    </row>
    <row r="50" spans="2:14" ht="14.4" thickBot="1">
      <c r="B50" s="173"/>
      <c r="C50" s="200"/>
      <c r="D50" s="201"/>
      <c r="E50" s="201"/>
      <c r="F50" s="201"/>
      <c r="G50" s="201"/>
      <c r="H50" s="201"/>
      <c r="I50" s="201"/>
      <c r="J50" s="201"/>
      <c r="K50" s="201"/>
      <c r="L50" s="200"/>
      <c r="M50" s="200"/>
      <c r="N50" s="183"/>
    </row>
    <row r="51" spans="2:14" ht="14.4" thickBot="1">
      <c r="B51" s="173"/>
      <c r="F51" s="201"/>
      <c r="G51" s="201"/>
      <c r="H51" s="201"/>
      <c r="I51" s="364" t="s">
        <v>203</v>
      </c>
      <c r="J51" s="365"/>
      <c r="K51" s="365"/>
      <c r="L51" s="209">
        <v>0</v>
      </c>
      <c r="M51" s="202">
        <f>+M49*L51</f>
        <v>0</v>
      </c>
      <c r="N51" s="183"/>
    </row>
    <row r="52" spans="2:14" ht="14.4" thickBot="1">
      <c r="B52" s="173"/>
      <c r="C52" s="200"/>
      <c r="D52" s="201"/>
      <c r="E52" s="201"/>
      <c r="F52" s="201"/>
      <c r="G52" s="201"/>
      <c r="H52" s="201"/>
      <c r="I52" s="201"/>
      <c r="J52" s="201"/>
      <c r="K52" s="201"/>
      <c r="L52" s="200"/>
      <c r="M52" s="200"/>
      <c r="N52" s="183"/>
    </row>
    <row r="53" spans="2:14" ht="14.4" thickBot="1">
      <c r="B53" s="173"/>
      <c r="C53" s="351" t="s">
        <v>204</v>
      </c>
      <c r="D53" s="352"/>
      <c r="E53" s="352"/>
      <c r="F53" s="352"/>
      <c r="G53" s="352"/>
      <c r="H53" s="352"/>
      <c r="I53" s="352"/>
      <c r="J53" s="352"/>
      <c r="K53" s="352"/>
      <c r="L53" s="353"/>
      <c r="M53" s="208">
        <f>+M49+M51</f>
        <v>0</v>
      </c>
      <c r="N53" s="183"/>
    </row>
    <row r="54" spans="2:14" ht="14.4" thickBot="1">
      <c r="B54" s="173"/>
      <c r="C54" s="200"/>
      <c r="D54" s="201"/>
      <c r="E54" s="201"/>
      <c r="F54" s="201"/>
      <c r="G54" s="201"/>
      <c r="H54" s="201"/>
      <c r="I54" s="201"/>
      <c r="J54" s="201"/>
      <c r="K54" s="201"/>
      <c r="L54" s="200"/>
      <c r="M54" s="200"/>
      <c r="N54" s="183"/>
    </row>
    <row r="55" spans="2:14" ht="14.4" thickBot="1">
      <c r="B55" s="173"/>
      <c r="C55" s="200"/>
      <c r="D55" s="201"/>
      <c r="E55" s="201"/>
      <c r="F55" s="201"/>
      <c r="G55" s="201"/>
      <c r="H55" s="201"/>
      <c r="I55" s="366" t="s">
        <v>161</v>
      </c>
      <c r="J55" s="367"/>
      <c r="K55" s="368"/>
      <c r="L55" s="209"/>
      <c r="M55" s="210">
        <f>+$M$53*L55</f>
        <v>0</v>
      </c>
      <c r="N55" s="183"/>
    </row>
    <row r="56" spans="2:14" ht="14.4" thickBot="1">
      <c r="B56" s="173"/>
      <c r="C56" s="200"/>
      <c r="D56" s="201"/>
      <c r="E56" s="201"/>
      <c r="F56" s="201"/>
      <c r="G56" s="201"/>
      <c r="H56" s="201"/>
      <c r="I56" s="345" t="s">
        <v>163</v>
      </c>
      <c r="J56" s="346"/>
      <c r="K56" s="347"/>
      <c r="L56" s="209"/>
      <c r="M56" s="210">
        <f>+$M$53*L56</f>
        <v>0</v>
      </c>
      <c r="N56" s="183"/>
    </row>
    <row r="57" spans="2:14" ht="14.4" thickBot="1">
      <c r="B57" s="173"/>
      <c r="C57" s="200"/>
      <c r="D57" s="201"/>
      <c r="E57" s="201"/>
      <c r="F57" s="201"/>
      <c r="G57" s="201"/>
      <c r="H57" s="201"/>
      <c r="I57" s="348" t="s">
        <v>165</v>
      </c>
      <c r="J57" s="349"/>
      <c r="K57" s="350"/>
      <c r="L57" s="209"/>
      <c r="M57" s="202">
        <f>+$M$53*L57</f>
        <v>0</v>
      </c>
      <c r="N57" s="183"/>
    </row>
    <row r="58" spans="2:14" ht="14.4" thickBot="1">
      <c r="B58" s="173"/>
      <c r="C58" s="200"/>
      <c r="D58" s="201"/>
      <c r="E58" s="201"/>
      <c r="F58" s="201"/>
      <c r="G58" s="201"/>
      <c r="H58" s="201"/>
      <c r="I58" s="201"/>
      <c r="J58" s="201"/>
      <c r="K58" s="201"/>
      <c r="L58" s="200"/>
      <c r="M58" s="200"/>
      <c r="N58" s="183"/>
    </row>
    <row r="59" spans="2:14" ht="14.4" thickBot="1">
      <c r="B59" s="173"/>
      <c r="C59" s="351" t="s">
        <v>205</v>
      </c>
      <c r="D59" s="352"/>
      <c r="E59" s="352"/>
      <c r="F59" s="352"/>
      <c r="G59" s="352"/>
      <c r="H59" s="352"/>
      <c r="I59" s="352"/>
      <c r="J59" s="352"/>
      <c r="K59" s="352"/>
      <c r="L59" s="353"/>
      <c r="M59" s="208">
        <f>+ROUND(M55+M56+M57,2)</f>
        <v>0</v>
      </c>
      <c r="N59" s="183"/>
    </row>
    <row r="60" spans="2:14" ht="14.4" thickBot="1">
      <c r="B60" s="173"/>
      <c r="C60" s="200"/>
      <c r="D60" s="201"/>
      <c r="E60" s="201"/>
      <c r="F60" s="201"/>
      <c r="G60" s="201"/>
      <c r="H60" s="201"/>
      <c r="I60" s="201"/>
      <c r="J60" s="201"/>
      <c r="K60" s="201"/>
      <c r="L60" s="200"/>
      <c r="M60" s="200"/>
      <c r="N60" s="183"/>
    </row>
    <row r="61" spans="2:14" ht="14.4" thickBot="1">
      <c r="B61" s="173"/>
      <c r="C61" s="354" t="s">
        <v>206</v>
      </c>
      <c r="D61" s="355"/>
      <c r="E61" s="355"/>
      <c r="F61" s="355"/>
      <c r="G61" s="355"/>
      <c r="H61" s="355"/>
      <c r="I61" s="355"/>
      <c r="J61" s="355"/>
      <c r="K61" s="355"/>
      <c r="L61" s="356"/>
      <c r="M61" s="211">
        <f>+M53+M59</f>
        <v>0</v>
      </c>
      <c r="N61" s="183"/>
    </row>
    <row r="62" spans="2:14" ht="14.4" thickBot="1">
      <c r="B62" s="173"/>
      <c r="C62" s="200"/>
      <c r="D62" s="201"/>
      <c r="E62" s="201"/>
      <c r="F62" s="201"/>
      <c r="G62" s="201"/>
      <c r="H62" s="201"/>
      <c r="I62" s="201"/>
      <c r="J62" s="201"/>
      <c r="K62" s="201"/>
      <c r="L62" s="200"/>
      <c r="M62" s="200"/>
      <c r="N62" s="183"/>
    </row>
    <row r="63" spans="2:14">
      <c r="B63" s="173"/>
      <c r="C63" s="176"/>
      <c r="D63" s="212"/>
      <c r="E63" s="212"/>
      <c r="F63" s="212"/>
      <c r="G63" s="212"/>
      <c r="H63" s="212"/>
      <c r="I63" s="212"/>
      <c r="J63" s="212"/>
      <c r="K63" s="212"/>
      <c r="L63" s="212"/>
      <c r="M63" s="177"/>
      <c r="N63" s="175"/>
    </row>
    <row r="64" spans="2:14">
      <c r="B64" s="173"/>
      <c r="C64" s="213"/>
      <c r="M64" s="214"/>
      <c r="N64" s="175"/>
    </row>
    <row r="65" spans="2:14">
      <c r="B65" s="173"/>
      <c r="C65" s="213"/>
      <c r="M65" s="214"/>
      <c r="N65" s="175"/>
    </row>
    <row r="66" spans="2:14">
      <c r="B66" s="173"/>
      <c r="C66" s="213"/>
      <c r="H66" s="215" t="s">
        <v>207</v>
      </c>
      <c r="I66" s="215"/>
      <c r="J66" s="215"/>
      <c r="M66" s="214"/>
      <c r="N66" s="175"/>
    </row>
    <row r="67" spans="2:14">
      <c r="B67" s="173"/>
      <c r="C67" s="213"/>
      <c r="H67" s="215" t="s">
        <v>208</v>
      </c>
      <c r="M67" s="214"/>
      <c r="N67" s="175"/>
    </row>
    <row r="68" spans="2:14">
      <c r="B68" s="173"/>
      <c r="C68" s="213"/>
      <c r="H68" s="215" t="s">
        <v>209</v>
      </c>
      <c r="M68" s="214"/>
      <c r="N68" s="175"/>
    </row>
    <row r="69" spans="2:14">
      <c r="B69" s="173"/>
      <c r="C69" s="216"/>
      <c r="D69" s="217"/>
      <c r="E69" s="217"/>
      <c r="F69" s="217"/>
      <c r="G69" s="217"/>
      <c r="H69" s="215" t="s">
        <v>210</v>
      </c>
      <c r="I69" s="217"/>
      <c r="J69" s="217"/>
      <c r="K69" s="217"/>
      <c r="L69" s="217"/>
      <c r="M69" s="218"/>
      <c r="N69" s="219"/>
    </row>
    <row r="70" spans="2:14">
      <c r="B70" s="173"/>
      <c r="C70" s="213"/>
      <c r="H70" s="169" t="s">
        <v>211</v>
      </c>
      <c r="M70" s="214"/>
      <c r="N70" s="175"/>
    </row>
    <row r="71" spans="2:14">
      <c r="B71" s="173"/>
      <c r="C71" s="220" t="s">
        <v>212</v>
      </c>
      <c r="D71" s="221"/>
      <c r="E71" s="221"/>
      <c r="F71" s="221"/>
      <c r="G71" s="221"/>
      <c r="H71" s="221"/>
      <c r="I71" s="221"/>
      <c r="J71" s="221"/>
      <c r="K71" s="221"/>
      <c r="L71" s="221"/>
      <c r="M71" s="222"/>
      <c r="N71" s="175"/>
    </row>
    <row r="72" spans="2:14">
      <c r="B72" s="173"/>
      <c r="C72" s="357"/>
      <c r="D72" s="358"/>
      <c r="E72" s="358"/>
      <c r="F72" s="358"/>
      <c r="G72" s="358"/>
      <c r="H72" s="358"/>
      <c r="I72" s="358"/>
      <c r="J72" s="358"/>
      <c r="K72" s="358"/>
      <c r="L72" s="358"/>
      <c r="M72" s="359"/>
      <c r="N72" s="219"/>
    </row>
    <row r="73" spans="2:14">
      <c r="B73" s="173"/>
      <c r="C73" s="357"/>
      <c r="D73" s="358"/>
      <c r="E73" s="358"/>
      <c r="F73" s="358"/>
      <c r="G73" s="358"/>
      <c r="H73" s="358"/>
      <c r="I73" s="358"/>
      <c r="J73" s="358"/>
      <c r="K73" s="358"/>
      <c r="L73" s="358"/>
      <c r="M73" s="359"/>
      <c r="N73" s="219"/>
    </row>
    <row r="74" spans="2:14">
      <c r="B74" s="173"/>
      <c r="C74" s="216"/>
      <c r="D74" s="217"/>
      <c r="E74" s="217"/>
      <c r="F74" s="217"/>
      <c r="G74" s="217"/>
      <c r="H74" s="217"/>
      <c r="I74" s="217"/>
      <c r="J74" s="217"/>
      <c r="K74" s="217"/>
      <c r="L74" s="217"/>
      <c r="M74" s="218"/>
      <c r="N74" s="219"/>
    </row>
    <row r="75" spans="2:14">
      <c r="B75" s="173"/>
      <c r="C75" s="223" t="s">
        <v>213</v>
      </c>
      <c r="D75" s="217"/>
      <c r="E75" s="217"/>
      <c r="F75" s="217"/>
      <c r="G75" s="217"/>
      <c r="H75" s="217"/>
      <c r="I75" s="217"/>
      <c r="J75" s="217"/>
      <c r="K75" s="217"/>
      <c r="L75" s="217"/>
      <c r="M75" s="218"/>
      <c r="N75" s="219"/>
    </row>
    <row r="76" spans="2:14" ht="12.75" customHeight="1">
      <c r="B76" s="173"/>
      <c r="C76" s="333" t="s">
        <v>214</v>
      </c>
      <c r="D76" s="334"/>
      <c r="E76" s="334"/>
      <c r="F76" s="334"/>
      <c r="G76" s="334"/>
      <c r="H76" s="334"/>
      <c r="I76" s="334"/>
      <c r="J76" s="334"/>
      <c r="K76" s="334"/>
      <c r="L76" s="334"/>
      <c r="M76" s="335"/>
      <c r="N76" s="224"/>
    </row>
    <row r="77" spans="2:14" ht="28.5" customHeight="1">
      <c r="B77" s="173"/>
      <c r="C77" s="333"/>
      <c r="D77" s="334"/>
      <c r="E77" s="334"/>
      <c r="F77" s="334"/>
      <c r="G77" s="334"/>
      <c r="H77" s="334"/>
      <c r="I77" s="334"/>
      <c r="J77" s="334"/>
      <c r="K77" s="334"/>
      <c r="L77" s="334"/>
      <c r="M77" s="335"/>
      <c r="N77" s="224"/>
    </row>
    <row r="78" spans="2:14" ht="12.9" customHeight="1">
      <c r="B78" s="173"/>
      <c r="C78" s="336" t="s">
        <v>215</v>
      </c>
      <c r="D78" s="337"/>
      <c r="E78" s="337"/>
      <c r="F78" s="337"/>
      <c r="G78" s="337"/>
      <c r="H78" s="337"/>
      <c r="I78" s="337"/>
      <c r="J78" s="337"/>
      <c r="K78" s="337"/>
      <c r="L78" s="337"/>
      <c r="M78" s="338"/>
      <c r="N78" s="224"/>
    </row>
    <row r="79" spans="2:14" ht="32.25" customHeight="1">
      <c r="B79" s="173"/>
      <c r="C79" s="336"/>
      <c r="D79" s="337"/>
      <c r="E79" s="337"/>
      <c r="F79" s="337"/>
      <c r="G79" s="337"/>
      <c r="H79" s="337"/>
      <c r="I79" s="337"/>
      <c r="J79" s="337"/>
      <c r="K79" s="337"/>
      <c r="L79" s="337"/>
      <c r="M79" s="338"/>
      <c r="N79" s="224"/>
    </row>
    <row r="80" spans="2:14">
      <c r="B80" s="173"/>
      <c r="C80" s="216"/>
      <c r="D80" s="217"/>
      <c r="E80" s="217"/>
      <c r="F80" s="217"/>
      <c r="G80" s="217"/>
      <c r="H80" s="217"/>
      <c r="I80" s="217"/>
      <c r="J80" s="217"/>
      <c r="K80" s="217"/>
      <c r="L80" s="217"/>
      <c r="M80" s="218"/>
      <c r="N80" s="219"/>
    </row>
    <row r="81" spans="2:14">
      <c r="B81" s="173"/>
      <c r="C81" s="213"/>
      <c r="H81" s="215" t="s">
        <v>207</v>
      </c>
      <c r="M81" s="214"/>
      <c r="N81" s="175"/>
    </row>
    <row r="82" spans="2:14">
      <c r="B82" s="173"/>
      <c r="C82" s="213"/>
      <c r="H82" s="169" t="s">
        <v>208</v>
      </c>
      <c r="I82" s="225"/>
      <c r="J82" s="225"/>
      <c r="M82" s="214"/>
      <c r="N82" s="175"/>
    </row>
    <row r="83" spans="2:14">
      <c r="B83" s="173"/>
      <c r="C83" s="213"/>
      <c r="H83" s="169" t="s">
        <v>216</v>
      </c>
      <c r="I83" s="226"/>
      <c r="J83" s="226"/>
      <c r="M83" s="214"/>
      <c r="N83" s="175"/>
    </row>
    <row r="84" spans="2:14">
      <c r="B84" s="173"/>
      <c r="C84" s="227"/>
      <c r="D84" s="217"/>
      <c r="E84" s="217"/>
      <c r="F84" s="217"/>
      <c r="G84" s="217"/>
      <c r="H84" s="169" t="s">
        <v>210</v>
      </c>
      <c r="K84" s="217"/>
      <c r="L84" s="217"/>
      <c r="M84" s="218"/>
      <c r="N84" s="219"/>
    </row>
    <row r="85" spans="2:14" ht="17.25" customHeight="1">
      <c r="B85" s="173"/>
      <c r="C85" s="227"/>
      <c r="D85" s="226"/>
      <c r="E85" s="226"/>
      <c r="J85" s="339"/>
      <c r="K85" s="339"/>
      <c r="L85" s="339"/>
      <c r="M85" s="340"/>
      <c r="N85" s="228"/>
    </row>
    <row r="86" spans="2:14" ht="18.75" customHeight="1" thickBot="1">
      <c r="B86" s="173"/>
      <c r="C86" s="343"/>
      <c r="D86" s="344"/>
      <c r="E86" s="344"/>
      <c r="F86" s="229"/>
      <c r="G86" s="229"/>
      <c r="H86" s="229"/>
      <c r="I86" s="229"/>
      <c r="J86" s="341"/>
      <c r="K86" s="341"/>
      <c r="L86" s="341"/>
      <c r="M86" s="342"/>
      <c r="N86" s="228"/>
    </row>
    <row r="87" spans="2:14" ht="14.4" thickBot="1">
      <c r="B87" s="230"/>
      <c r="C87" s="231"/>
      <c r="D87" s="231"/>
      <c r="E87" s="231"/>
      <c r="F87" s="231"/>
      <c r="G87" s="231"/>
      <c r="H87" s="231"/>
      <c r="I87" s="231"/>
      <c r="J87" s="231"/>
      <c r="K87" s="231"/>
      <c r="L87" s="231"/>
      <c r="M87" s="231"/>
      <c r="N87" s="232"/>
    </row>
    <row r="88" spans="2:14" ht="14.4" thickTop="1"/>
  </sheetData>
  <mergeCells count="66">
    <mergeCell ref="B1:J1"/>
    <mergeCell ref="C5:M5"/>
    <mergeCell ref="C7:M7"/>
    <mergeCell ref="C8:D8"/>
    <mergeCell ref="E8:I8"/>
    <mergeCell ref="J8:K8"/>
    <mergeCell ref="C10:D10"/>
    <mergeCell ref="E10:G10"/>
    <mergeCell ref="H10:I10"/>
    <mergeCell ref="J10:K10"/>
    <mergeCell ref="L10:M11"/>
    <mergeCell ref="C11:D11"/>
    <mergeCell ref="E11:K11"/>
    <mergeCell ref="C12:M12"/>
    <mergeCell ref="C13:D13"/>
    <mergeCell ref="E13:J13"/>
    <mergeCell ref="L13:M13"/>
    <mergeCell ref="C14:D14"/>
    <mergeCell ref="E14:J14"/>
    <mergeCell ref="K14:M14"/>
    <mergeCell ref="C25:M25"/>
    <mergeCell ref="C15:D15"/>
    <mergeCell ref="E15:J15"/>
    <mergeCell ref="K15:M15"/>
    <mergeCell ref="C17:M17"/>
    <mergeCell ref="C18:M18"/>
    <mergeCell ref="C19:I19"/>
    <mergeCell ref="C20:I20"/>
    <mergeCell ref="C21:I21"/>
    <mergeCell ref="C22:I22"/>
    <mergeCell ref="C23:I23"/>
    <mergeCell ref="J24:L24"/>
    <mergeCell ref="C38:I38"/>
    <mergeCell ref="C26:M26"/>
    <mergeCell ref="C27:I27"/>
    <mergeCell ref="C28:I28"/>
    <mergeCell ref="C29:I29"/>
    <mergeCell ref="C30:I30"/>
    <mergeCell ref="J31:L31"/>
    <mergeCell ref="C33:M33"/>
    <mergeCell ref="C34:I34"/>
    <mergeCell ref="C35:I35"/>
    <mergeCell ref="C36:I36"/>
    <mergeCell ref="C37:I37"/>
    <mergeCell ref="I55:K55"/>
    <mergeCell ref="J39:L39"/>
    <mergeCell ref="C41:M41"/>
    <mergeCell ref="C42:I42"/>
    <mergeCell ref="C43:I43"/>
    <mergeCell ref="C44:I44"/>
    <mergeCell ref="C45:I45"/>
    <mergeCell ref="C46:I46"/>
    <mergeCell ref="J47:L47"/>
    <mergeCell ref="C49:L49"/>
    <mergeCell ref="I51:K51"/>
    <mergeCell ref="C53:L53"/>
    <mergeCell ref="C76:M77"/>
    <mergeCell ref="C78:M79"/>
    <mergeCell ref="J85:M86"/>
    <mergeCell ref="C86:E86"/>
    <mergeCell ref="I56:K56"/>
    <mergeCell ref="I57:K57"/>
    <mergeCell ref="C59:L59"/>
    <mergeCell ref="C61:L61"/>
    <mergeCell ref="C72:M72"/>
    <mergeCell ref="C73:M73"/>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PRESUPUESTO OFICIAL (Entidad)</vt:lpstr>
      <vt:lpstr>PROPUESTA ECONOMICA(Proponente)</vt:lpstr>
      <vt:lpstr>INDICAR CÓDIGO DEL ITEM DE PAGO</vt:lpstr>
      <vt:lpstr>'PRESUPUESTO OFICIAL (Entidad)'!Área_de_impresión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Equipo</dc:creator>
  <cp:lastModifiedBy>Equipo</cp:lastModifiedBy>
  <dcterms:created xsi:type="dcterms:W3CDTF">2026-05-07T21:33:13Z</dcterms:created>
  <dcterms:modified xsi:type="dcterms:W3CDTF">2026-05-07T21:51:36Z</dcterms:modified>
</cp:coreProperties>
</file>